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2019" sheetId="1" r:id="rId1"/>
    <sheet name="2020" sheetId="2" r:id="rId2"/>
    <sheet name="2021" sheetId="3" r:id="rId3"/>
  </sheets>
  <definedNames>
    <definedName name="_xlnm.Print_Area" localSheetId="0">'2019'!$A$1:$H$58</definedName>
    <definedName name="_xlnm.Print_Area" localSheetId="1">'2020'!$A$1:$H$59</definedName>
    <definedName name="_xlnm.Print_Area" localSheetId="2">'2021'!$A$1:$H$59</definedName>
  </definedNames>
  <calcPr calcId="145621"/>
</workbook>
</file>

<file path=xl/calcChain.xml><?xml version="1.0" encoding="utf-8"?>
<calcChain xmlns="http://schemas.openxmlformats.org/spreadsheetml/2006/main">
  <c r="C14" i="3" l="1"/>
  <c r="C18" i="3" s="1"/>
  <c r="C22" i="3" s="1"/>
  <c r="C26" i="3" s="1"/>
  <c r="C30" i="3" s="1"/>
  <c r="C10" i="3"/>
  <c r="F50" i="2"/>
  <c r="F11" i="2"/>
  <c r="F57" i="3"/>
  <c r="C57" i="3"/>
  <c r="H53" i="3"/>
  <c r="H58" i="3" s="1"/>
  <c r="E53" i="3"/>
  <c r="H49" i="3"/>
  <c r="E49" i="3"/>
  <c r="H45" i="3"/>
  <c r="E45" i="3"/>
  <c r="H41" i="3"/>
  <c r="E41" i="3"/>
  <c r="H37" i="3"/>
  <c r="E37" i="3"/>
  <c r="H33" i="3"/>
  <c r="E33" i="3"/>
  <c r="H29" i="3"/>
  <c r="E29" i="3"/>
  <c r="H25" i="3"/>
  <c r="E25" i="3"/>
  <c r="H21" i="3"/>
  <c r="E21" i="3"/>
  <c r="H17" i="3"/>
  <c r="E17" i="3"/>
  <c r="H13" i="3"/>
  <c r="E13" i="3"/>
  <c r="C12" i="3"/>
  <c r="C16" i="3" s="1"/>
  <c r="C11" i="3"/>
  <c r="C15" i="3" s="1"/>
  <c r="H9" i="3"/>
  <c r="E9" i="3"/>
  <c r="C9" i="3"/>
  <c r="H4" i="3"/>
  <c r="E4" i="3"/>
  <c r="C4" i="3"/>
  <c r="C4" i="2"/>
  <c r="C57" i="1"/>
  <c r="C18" i="2"/>
  <c r="C22" i="2" s="1"/>
  <c r="C26" i="2" s="1"/>
  <c r="C30" i="2" s="1"/>
  <c r="C34" i="2" s="1"/>
  <c r="C38" i="2" s="1"/>
  <c r="C42" i="2" s="1"/>
  <c r="C46" i="2" s="1"/>
  <c r="C50" i="2" s="1"/>
  <c r="C54" i="2" s="1"/>
  <c r="C14" i="2"/>
  <c r="C10" i="2"/>
  <c r="C15" i="2"/>
  <c r="C19" i="2" s="1"/>
  <c r="C23" i="2" s="1"/>
  <c r="C27" i="2" s="1"/>
  <c r="C31" i="2" s="1"/>
  <c r="C35" i="2" s="1"/>
  <c r="C39" i="2" s="1"/>
  <c r="C11" i="2"/>
  <c r="C55" i="1"/>
  <c r="C51" i="1"/>
  <c r="C47" i="1"/>
  <c r="C43" i="1"/>
  <c r="C39" i="1"/>
  <c r="C35" i="1"/>
  <c r="C31" i="1"/>
  <c r="C27" i="1"/>
  <c r="C23" i="1"/>
  <c r="C19" i="1"/>
  <c r="C15" i="1"/>
  <c r="C11" i="1"/>
  <c r="F57" i="2"/>
  <c r="C57" i="2"/>
  <c r="H53" i="2"/>
  <c r="E53" i="2"/>
  <c r="H49" i="2"/>
  <c r="E49" i="2"/>
  <c r="H45" i="2"/>
  <c r="E45" i="2"/>
  <c r="H41" i="2"/>
  <c r="E41" i="2"/>
  <c r="H37" i="2"/>
  <c r="E37" i="2"/>
  <c r="H33" i="2"/>
  <c r="E33" i="2"/>
  <c r="H29" i="2"/>
  <c r="E29" i="2"/>
  <c r="H25" i="2"/>
  <c r="E25" i="2"/>
  <c r="H21" i="2"/>
  <c r="E21" i="2"/>
  <c r="H17" i="2"/>
  <c r="E17" i="2"/>
  <c r="H13" i="2"/>
  <c r="E13" i="2"/>
  <c r="C12" i="2"/>
  <c r="F12" i="2" s="1"/>
  <c r="H9" i="2"/>
  <c r="E9" i="2"/>
  <c r="H4" i="2"/>
  <c r="E4" i="2"/>
  <c r="H53" i="1"/>
  <c r="E53" i="1"/>
  <c r="F57" i="1"/>
  <c r="H49" i="1"/>
  <c r="E49" i="1"/>
  <c r="H45" i="1"/>
  <c r="E45" i="1"/>
  <c r="H41" i="1"/>
  <c r="E41" i="1"/>
  <c r="H37" i="1"/>
  <c r="E37" i="1"/>
  <c r="H33" i="1"/>
  <c r="E33" i="1"/>
  <c r="H29" i="1"/>
  <c r="E29" i="1"/>
  <c r="H25" i="1"/>
  <c r="E25" i="1"/>
  <c r="H21" i="1"/>
  <c r="E21" i="1"/>
  <c r="H17" i="1"/>
  <c r="E17" i="1"/>
  <c r="H13" i="1"/>
  <c r="E13" i="1"/>
  <c r="H9" i="1"/>
  <c r="E9" i="1"/>
  <c r="C16" i="1"/>
  <c r="C20" i="1" s="1"/>
  <c r="C14" i="1"/>
  <c r="C12" i="1"/>
  <c r="C10" i="1"/>
  <c r="C9" i="1" s="1"/>
  <c r="F16" i="1"/>
  <c r="F12" i="1"/>
  <c r="F11" i="1"/>
  <c r="F10" i="1"/>
  <c r="F9" i="1" s="1"/>
  <c r="H4" i="1"/>
  <c r="E4" i="1"/>
  <c r="C4" i="1"/>
  <c r="E58" i="3" l="1"/>
  <c r="C19" i="3"/>
  <c r="F15" i="3"/>
  <c r="C13" i="3"/>
  <c r="F14" i="3"/>
  <c r="C20" i="3"/>
  <c r="F16" i="3"/>
  <c r="F10" i="3"/>
  <c r="F11" i="3"/>
  <c r="F12" i="3"/>
  <c r="E58" i="1"/>
  <c r="C58" i="1" s="1"/>
  <c r="C9" i="2"/>
  <c r="E58" i="2"/>
  <c r="H58" i="2"/>
  <c r="F14" i="2"/>
  <c r="C16" i="2"/>
  <c r="F10" i="2"/>
  <c r="F9" i="2" s="1"/>
  <c r="F20" i="1"/>
  <c r="C24" i="1"/>
  <c r="C28" i="1" s="1"/>
  <c r="F15" i="1"/>
  <c r="C13" i="1"/>
  <c r="F14" i="1"/>
  <c r="C18" i="1"/>
  <c r="H58" i="1"/>
  <c r="F24" i="1"/>
  <c r="F18" i="1"/>
  <c r="C58" i="3" l="1"/>
  <c r="F9" i="3"/>
  <c r="C24" i="3"/>
  <c r="F20" i="3"/>
  <c r="F13" i="3"/>
  <c r="C17" i="3"/>
  <c r="F18" i="3"/>
  <c r="C23" i="3"/>
  <c r="F19" i="3"/>
  <c r="C58" i="2"/>
  <c r="J54" i="1"/>
  <c r="F15" i="2"/>
  <c r="F18" i="2"/>
  <c r="F16" i="2"/>
  <c r="C20" i="2"/>
  <c r="C13" i="2"/>
  <c r="C22" i="1"/>
  <c r="C17" i="1"/>
  <c r="F13" i="1"/>
  <c r="F19" i="1"/>
  <c r="F17" i="1" s="1"/>
  <c r="C32" i="1"/>
  <c r="F28" i="1"/>
  <c r="F17" i="3" l="1"/>
  <c r="C21" i="3"/>
  <c r="F22" i="3"/>
  <c r="C27" i="3"/>
  <c r="F23" i="3"/>
  <c r="C28" i="3"/>
  <c r="F24" i="3"/>
  <c r="F13" i="2"/>
  <c r="C24" i="2"/>
  <c r="F20" i="2"/>
  <c r="C17" i="2"/>
  <c r="F22" i="2"/>
  <c r="F19" i="2"/>
  <c r="C36" i="1"/>
  <c r="F32" i="1"/>
  <c r="C21" i="1"/>
  <c r="C26" i="1"/>
  <c r="F22" i="1"/>
  <c r="F23" i="1"/>
  <c r="C32" i="3" l="1"/>
  <c r="F28" i="3"/>
  <c r="C31" i="3"/>
  <c r="F27" i="3"/>
  <c r="F21" i="3"/>
  <c r="C25" i="3"/>
  <c r="F26" i="3"/>
  <c r="F17" i="2"/>
  <c r="F26" i="2"/>
  <c r="F23" i="2"/>
  <c r="C21" i="2"/>
  <c r="C28" i="2"/>
  <c r="F24" i="2"/>
  <c r="F21" i="1"/>
  <c r="F36" i="1"/>
  <c r="C40" i="1"/>
  <c r="F27" i="1"/>
  <c r="C25" i="1"/>
  <c r="F26" i="1"/>
  <c r="C30" i="1"/>
  <c r="F25" i="3" l="1"/>
  <c r="C34" i="3"/>
  <c r="C29" i="3"/>
  <c r="F30" i="3"/>
  <c r="C35" i="3"/>
  <c r="F31" i="3"/>
  <c r="C36" i="3"/>
  <c r="F32" i="3"/>
  <c r="F21" i="2"/>
  <c r="F25" i="1"/>
  <c r="C32" i="2"/>
  <c r="F28" i="2"/>
  <c r="C29" i="2"/>
  <c r="F27" i="2"/>
  <c r="F25" i="2" s="1"/>
  <c r="C25" i="2"/>
  <c r="F30" i="2"/>
  <c r="F31" i="1"/>
  <c r="F40" i="1"/>
  <c r="C44" i="1"/>
  <c r="F30" i="1"/>
  <c r="C29" i="1"/>
  <c r="C34" i="1"/>
  <c r="C40" i="3" l="1"/>
  <c r="F36" i="3"/>
  <c r="C39" i="3"/>
  <c r="F35" i="3"/>
  <c r="F29" i="3"/>
  <c r="C38" i="3"/>
  <c r="C33" i="3"/>
  <c r="F34" i="3"/>
  <c r="F29" i="1"/>
  <c r="F34" i="2"/>
  <c r="F31" i="2"/>
  <c r="C36" i="2"/>
  <c r="F32" i="2"/>
  <c r="C33" i="1"/>
  <c r="F34" i="1"/>
  <c r="C38" i="1"/>
  <c r="F44" i="1"/>
  <c r="C48" i="1"/>
  <c r="F35" i="1"/>
  <c r="F33" i="3" l="1"/>
  <c r="C42" i="3"/>
  <c r="C37" i="3"/>
  <c r="F38" i="3"/>
  <c r="C43" i="3"/>
  <c r="F39" i="3"/>
  <c r="C44" i="3"/>
  <c r="F40" i="3"/>
  <c r="F29" i="2"/>
  <c r="F38" i="2"/>
  <c r="C40" i="2"/>
  <c r="F36" i="2"/>
  <c r="F35" i="2"/>
  <c r="F33" i="2" s="1"/>
  <c r="C33" i="2"/>
  <c r="F39" i="1"/>
  <c r="F48" i="1"/>
  <c r="C52" i="1"/>
  <c r="C37" i="1"/>
  <c r="F38" i="1"/>
  <c r="C42" i="1"/>
  <c r="F33" i="1"/>
  <c r="C48" i="3" l="1"/>
  <c r="F44" i="3"/>
  <c r="C47" i="3"/>
  <c r="F43" i="3"/>
  <c r="F37" i="3"/>
  <c r="C46" i="3"/>
  <c r="C41" i="3"/>
  <c r="F42" i="3"/>
  <c r="C43" i="2"/>
  <c r="C47" i="2" s="1"/>
  <c r="C51" i="2" s="1"/>
  <c r="F39" i="2"/>
  <c r="C44" i="2"/>
  <c r="F40" i="2"/>
  <c r="C37" i="2"/>
  <c r="F42" i="2"/>
  <c r="C41" i="1"/>
  <c r="F42" i="1"/>
  <c r="C46" i="1"/>
  <c r="F37" i="1"/>
  <c r="F52" i="1"/>
  <c r="C56" i="1"/>
  <c r="F56" i="1" s="1"/>
  <c r="F43" i="1"/>
  <c r="F41" i="3" l="1"/>
  <c r="C50" i="3"/>
  <c r="C45" i="3"/>
  <c r="F46" i="3"/>
  <c r="C51" i="3"/>
  <c r="F47" i="3"/>
  <c r="C52" i="3"/>
  <c r="F48" i="3"/>
  <c r="F37" i="2"/>
  <c r="F46" i="2"/>
  <c r="C48" i="2"/>
  <c r="F44" i="2"/>
  <c r="F43" i="2"/>
  <c r="F41" i="2" s="1"/>
  <c r="C41" i="2"/>
  <c r="F47" i="1"/>
  <c r="C45" i="1"/>
  <c r="C50" i="1"/>
  <c r="F46" i="1"/>
  <c r="F45" i="1" s="1"/>
  <c r="F41" i="1"/>
  <c r="C56" i="3" l="1"/>
  <c r="F56" i="3" s="1"/>
  <c r="F52" i="3"/>
  <c r="C55" i="3"/>
  <c r="F55" i="3" s="1"/>
  <c r="F51" i="3"/>
  <c r="F45" i="3"/>
  <c r="C54" i="3"/>
  <c r="C49" i="3"/>
  <c r="F50" i="3"/>
  <c r="F49" i="3" s="1"/>
  <c r="C55" i="2"/>
  <c r="F47" i="2"/>
  <c r="C52" i="2"/>
  <c r="F48" i="2"/>
  <c r="C45" i="2"/>
  <c r="C54" i="1"/>
  <c r="C49" i="1"/>
  <c r="F50" i="1"/>
  <c r="F51" i="1"/>
  <c r="F55" i="1"/>
  <c r="C53" i="3" l="1"/>
  <c r="F54" i="3"/>
  <c r="F53" i="3" s="1"/>
  <c r="F58" i="3" s="1"/>
  <c r="F45" i="2"/>
  <c r="F49" i="1"/>
  <c r="F54" i="2"/>
  <c r="C56" i="2"/>
  <c r="F56" i="2" s="1"/>
  <c r="F52" i="2"/>
  <c r="F55" i="2"/>
  <c r="F51" i="2"/>
  <c r="F49" i="2" s="1"/>
  <c r="C49" i="2"/>
  <c r="C53" i="1"/>
  <c r="F54" i="1"/>
  <c r="F53" i="1" s="1"/>
  <c r="F58" i="1" s="1"/>
  <c r="F53" i="2" l="1"/>
  <c r="F58" i="2" s="1"/>
  <c r="C53" i="2"/>
</calcChain>
</file>

<file path=xl/sharedStrings.xml><?xml version="1.0" encoding="utf-8"?>
<sst xmlns="http://schemas.openxmlformats.org/spreadsheetml/2006/main" count="249" uniqueCount="42">
  <si>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</si>
  <si>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</si>
  <si>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</si>
  <si>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</si>
  <si>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</si>
  <si>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</si>
  <si>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</si>
  <si>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</si>
  <si>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</si>
  <si>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</si>
  <si>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</si>
  <si>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</si>
  <si>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гашение</t>
  </si>
  <si>
    <t>дата</t>
  </si>
  <si>
    <t>сумма</t>
  </si>
  <si>
    <t>начисление процентов</t>
  </si>
  <si>
    <t>Сумма задолженности</t>
  </si>
  <si>
    <t>задолженность на 01.01.2019г.</t>
  </si>
  <si>
    <t>в том числе</t>
  </si>
  <si>
    <t>бюджетный кредит</t>
  </si>
  <si>
    <t>процентная ставка</t>
  </si>
  <si>
    <t>кредиты банка</t>
  </si>
  <si>
    <t>25.02.2019</t>
  </si>
  <si>
    <t>25.03.2019</t>
  </si>
  <si>
    <t>25.04.2019</t>
  </si>
  <si>
    <t>25.05.2019</t>
  </si>
  <si>
    <t>25.06.2019</t>
  </si>
  <si>
    <t>25.07.2019</t>
  </si>
  <si>
    <t>25.08.2019</t>
  </si>
  <si>
    <t>25.09.2019</t>
  </si>
  <si>
    <t>25.10.2019</t>
  </si>
  <si>
    <t>25.11.2019</t>
  </si>
  <si>
    <t>25.12.2019</t>
  </si>
  <si>
    <t xml:space="preserve">Привлечение кредита </t>
  </si>
  <si>
    <t>25.11.209</t>
  </si>
  <si>
    <t>всего на 2019 г.</t>
  </si>
  <si>
    <t xml:space="preserve">привлечение  нового кредита </t>
  </si>
  <si>
    <t>05.12.2019</t>
  </si>
  <si>
    <t>Расчет расходов по обслуживанию муниципального долга  Александровского района в 2019 году</t>
  </si>
  <si>
    <t>Расчет расходов по обслуживанию муниципального долга  Александровского района в 2020 году</t>
  </si>
  <si>
    <t>25.01.2020</t>
  </si>
  <si>
    <t>Расчет расходов по обслуживанию муниципального долга  Александровского района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</si>
</sst>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4" fontId="4" fillId="2" borderId="1" xfId="0" applyNumberFormat="1" applyFont="1" applyFill="1" applyBorder="1"/>
    <xf numFmtId="16" fontId="4" fillId="2" borderId="1" xfId="0" applyNumberFormat="1" applyFont="1" applyFill="1" applyBorder="1"/>
    <xf numFmtId="164" fontId="4" fillId="2" borderId="1" xfId="0" applyNumberFormat="1" applyFont="1" applyFill="1" applyBorder="1"/>
    <xf numFmtId="4" fontId="1" fillId="2" borderId="1" xfId="0" applyNumberFormat="1" applyFont="1" applyFill="1" applyBorder="1"/>
    <xf numFmtId="16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1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="60" zoomScaleNormal="70" workbookViewId="0">
      <pane xSplit="3" ySplit="3" topLeftCell="D25" activePane="bottomRight" state="frozen"/>
      <selection pane="topRight" activeCell="D1" sqref="D1"/>
      <selection pane="bottomLeft" activeCell="A4" sqref="A4"/>
      <selection pane="bottomRight" activeCell="G62" sqref="G62"/>
    </sheetView>
  </sheetViews>
  <sheetFormatPr defaultRowHeight="15" x14ac:dyDescent="0.25"/>
  <cols>
    <col min="1" max="1" width="23.42578125" style="2" customWidth="1"/>
    <col min="2" max="2" width="9.5703125" style="2" customWidth="1"/>
    <col min="3" max="3" width="14.42578125" style="34" customWidth="1"/>
    <col min="4" max="4" width="12.140625" style="2" customWidth="1"/>
    <col min="5" max="5" width="15.7109375" style="2" customWidth="1"/>
    <col min="6" max="6" width="17.42578125" style="22" customWidth="1"/>
    <col min="7" max="7" width="13.42578125" style="2" customWidth="1"/>
    <col min="8" max="8" width="14.85546875" style="2" customWidth="1"/>
    <col min="9" max="16384" width="9.140625" style="2"/>
  </cols>
  <sheetData>
    <row r="1" spans="1:8" s="1" customFormat="1" ht="36.75" customHeight="1" x14ac:dyDescent="0.3">
      <c r="A1" s="26" t="s">
        <v>38</v>
      </c>
      <c r="B1" s="27"/>
      <c r="C1" s="27"/>
      <c r="D1" s="27"/>
      <c r="E1" s="27"/>
      <c r="F1" s="27"/>
      <c r="G1" s="27"/>
      <c r="H1" s="27"/>
    </row>
    <row r="2" spans="1:8" ht="30.75" customHeight="1" x14ac:dyDescent="0.25">
      <c r="A2" s="28"/>
      <c r="B2" s="30" t="s">
        <v>20</v>
      </c>
      <c r="C2" s="28" t="s">
        <v>16</v>
      </c>
      <c r="D2" s="28" t="s">
        <v>12</v>
      </c>
      <c r="E2" s="28"/>
      <c r="F2" s="29" t="s">
        <v>15</v>
      </c>
      <c r="G2" s="24" t="s">
        <v>33</v>
      </c>
      <c r="H2" s="25"/>
    </row>
    <row r="3" spans="1:8" ht="33.75" customHeight="1" x14ac:dyDescent="0.25">
      <c r="A3" s="28"/>
      <c r="B3" s="31"/>
      <c r="C3" s="28"/>
      <c r="D3" s="3" t="s">
        <v>13</v>
      </c>
      <c r="E3" s="3" t="s">
        <v>14</v>
      </c>
      <c r="F3" s="29"/>
      <c r="G3" s="3" t="s">
        <v>13</v>
      </c>
      <c r="H3" s="3" t="s">
        <v>14</v>
      </c>
    </row>
    <row r="4" spans="1:8" s="8" customFormat="1" ht="36" customHeight="1" x14ac:dyDescent="0.25">
      <c r="A4" s="4" t="s">
        <v>17</v>
      </c>
      <c r="B4" s="4"/>
      <c r="C4" s="5">
        <f>SUM(C6:C8)</f>
        <v>13000</v>
      </c>
      <c r="D4" s="6"/>
      <c r="E4" s="7">
        <f>SUM(E6:E8)</f>
        <v>0</v>
      </c>
      <c r="F4" s="5"/>
      <c r="G4" s="7"/>
      <c r="H4" s="7">
        <f>SUM(H6:H8)</f>
        <v>0</v>
      </c>
    </row>
    <row r="5" spans="1:8" ht="15.75" customHeight="1" x14ac:dyDescent="0.25">
      <c r="A5" s="9" t="s">
        <v>18</v>
      </c>
      <c r="B5" s="9"/>
      <c r="C5" s="10"/>
      <c r="D5" s="3"/>
      <c r="E5" s="3"/>
      <c r="F5" s="10"/>
      <c r="G5" s="11"/>
      <c r="H5" s="11"/>
    </row>
    <row r="6" spans="1:8" ht="31.5" customHeight="1" x14ac:dyDescent="0.25">
      <c r="A6" s="9" t="s">
        <v>19</v>
      </c>
      <c r="B6" s="9">
        <v>7.25</v>
      </c>
      <c r="C6" s="10">
        <v>7000</v>
      </c>
      <c r="D6" s="3"/>
      <c r="E6" s="3"/>
      <c r="F6" s="10"/>
      <c r="G6" s="11"/>
      <c r="H6" s="11"/>
    </row>
    <row r="7" spans="1:8" ht="33" customHeight="1" x14ac:dyDescent="0.25">
      <c r="A7" s="9" t="s">
        <v>19</v>
      </c>
      <c r="B7" s="9">
        <v>8.25</v>
      </c>
      <c r="C7" s="10">
        <v>3670</v>
      </c>
      <c r="D7" s="3"/>
      <c r="E7" s="3"/>
      <c r="F7" s="10"/>
      <c r="G7" s="11"/>
      <c r="H7" s="11"/>
    </row>
    <row r="8" spans="1:8" ht="15.75" customHeight="1" x14ac:dyDescent="0.25">
      <c r="A8" s="9" t="s">
        <v>21</v>
      </c>
      <c r="B8" s="9">
        <v>10.25</v>
      </c>
      <c r="C8" s="10">
        <v>2330</v>
      </c>
      <c r="D8" s="3"/>
      <c r="E8" s="3"/>
      <c r="F8" s="10"/>
      <c r="G8" s="11"/>
      <c r="H8" s="11"/>
    </row>
    <row r="9" spans="1:8" s="8" customFormat="1" ht="15.75" x14ac:dyDescent="0.25">
      <c r="A9" s="12" t="s">
        <v>0</v>
      </c>
      <c r="B9" s="12"/>
      <c r="C9" s="32">
        <f>SUM(C10:C12)</f>
        <v>13000</v>
      </c>
      <c r="D9" s="14"/>
      <c r="E9" s="13">
        <f t="shared" ref="E9:F9" si="0">SUM(E10:E12)</f>
        <v>0</v>
      </c>
      <c r="F9" s="13">
        <f t="shared" si="0"/>
        <v>89101.650000000009</v>
      </c>
      <c r="G9" s="15"/>
      <c r="H9" s="13">
        <f>SUM(H10:H12)</f>
        <v>0</v>
      </c>
    </row>
    <row r="10" spans="1:8" ht="15.75" x14ac:dyDescent="0.25">
      <c r="A10" s="9" t="s">
        <v>19</v>
      </c>
      <c r="B10" s="9">
        <v>7.25</v>
      </c>
      <c r="C10" s="33">
        <f>C6-E10+H10</f>
        <v>7000</v>
      </c>
      <c r="D10" s="17"/>
      <c r="E10" s="16"/>
      <c r="F10" s="10">
        <f>ROUND(C10*1000*7.25/100/365*31,2)</f>
        <v>43102.74</v>
      </c>
      <c r="G10" s="18"/>
      <c r="H10" s="19"/>
    </row>
    <row r="11" spans="1:8" ht="15.75" x14ac:dyDescent="0.25">
      <c r="A11" s="9" t="s">
        <v>19</v>
      </c>
      <c r="B11" s="9">
        <v>8.25</v>
      </c>
      <c r="C11" s="33">
        <f>C7-E11+H11</f>
        <v>3670</v>
      </c>
      <c r="D11" s="17"/>
      <c r="E11" s="16"/>
      <c r="F11" s="10">
        <f>ROUND(C11*1000*8.25/100/365*31,2)</f>
        <v>25715.14</v>
      </c>
      <c r="G11" s="18"/>
      <c r="H11" s="19"/>
    </row>
    <row r="12" spans="1:8" ht="15.75" x14ac:dyDescent="0.25">
      <c r="A12" s="9" t="s">
        <v>21</v>
      </c>
      <c r="B12" s="9">
        <v>10.25</v>
      </c>
      <c r="C12" s="33">
        <f>C8-E12+H12</f>
        <v>2330</v>
      </c>
      <c r="D12" s="17"/>
      <c r="E12" s="16"/>
      <c r="F12" s="10">
        <f>ROUND(C12*1000*10.25/100/365*31,2)</f>
        <v>20283.77</v>
      </c>
      <c r="G12" s="18"/>
      <c r="H12" s="19"/>
    </row>
    <row r="13" spans="1:8" s="8" customFormat="1" ht="15.75" x14ac:dyDescent="0.25">
      <c r="A13" s="12" t="s">
        <v>1</v>
      </c>
      <c r="B13" s="12"/>
      <c r="C13" s="32">
        <f>SUM(C14:C16)</f>
        <v>11584</v>
      </c>
      <c r="D13" s="14"/>
      <c r="E13" s="13">
        <f t="shared" ref="E13" si="1">SUM(E14:E16)</f>
        <v>1416</v>
      </c>
      <c r="F13" s="13">
        <f t="shared" ref="F13" si="2">SUM(F14:F16)</f>
        <v>79621.47</v>
      </c>
      <c r="G13" s="15"/>
      <c r="H13" s="13">
        <f>SUM(H14:H16)</f>
        <v>0</v>
      </c>
    </row>
    <row r="14" spans="1:8" ht="15.75" x14ac:dyDescent="0.25">
      <c r="A14" s="9" t="s">
        <v>19</v>
      </c>
      <c r="B14" s="9">
        <v>7.25</v>
      </c>
      <c r="C14" s="33">
        <f>C10-E14+H14</f>
        <v>5750</v>
      </c>
      <c r="D14" s="20" t="s">
        <v>22</v>
      </c>
      <c r="E14" s="16">
        <v>1250</v>
      </c>
      <c r="F14" s="10">
        <f>ROUND((C14*1000*7.25/100/365*3)+(C10*1000*7.25/100/365*25),2)</f>
        <v>38186.639999999999</v>
      </c>
      <c r="G14" s="18"/>
      <c r="H14" s="19"/>
    </row>
    <row r="15" spans="1:8" ht="15.75" x14ac:dyDescent="0.25">
      <c r="A15" s="9" t="s">
        <v>19</v>
      </c>
      <c r="B15" s="9">
        <v>8.25</v>
      </c>
      <c r="C15" s="33">
        <f>C11-E15+H15</f>
        <v>3504</v>
      </c>
      <c r="D15" s="20" t="s">
        <v>22</v>
      </c>
      <c r="E15" s="16">
        <v>166</v>
      </c>
      <c r="F15" s="10">
        <f>ROUND((C15*1000*8.25/100/365*3)+(C11*1000*8.25/100/365*25),2)</f>
        <v>23114.01</v>
      </c>
      <c r="G15" s="18"/>
      <c r="H15" s="19"/>
    </row>
    <row r="16" spans="1:8" ht="15.75" x14ac:dyDescent="0.25">
      <c r="A16" s="9" t="s">
        <v>21</v>
      </c>
      <c r="B16" s="9">
        <v>10.25</v>
      </c>
      <c r="C16" s="33">
        <f>C12-E16+H16</f>
        <v>2330</v>
      </c>
      <c r="D16" s="20"/>
      <c r="E16" s="16"/>
      <c r="F16" s="10">
        <f>ROUND(C16*1000*10.25/100/365*28,2)</f>
        <v>18320.82</v>
      </c>
      <c r="G16" s="18"/>
      <c r="H16" s="19"/>
    </row>
    <row r="17" spans="1:8" s="8" customFormat="1" ht="15.75" x14ac:dyDescent="0.25">
      <c r="A17" s="12" t="s">
        <v>2</v>
      </c>
      <c r="B17" s="12"/>
      <c r="C17" s="32">
        <f>SUM(C18:C20)</f>
        <v>11418</v>
      </c>
      <c r="D17" s="14"/>
      <c r="E17" s="13">
        <f t="shared" ref="E17" si="3">SUM(E18:E20)</f>
        <v>166</v>
      </c>
      <c r="F17" s="13">
        <f t="shared" ref="F17" si="4">SUM(F18:F20)</f>
        <v>80016.47</v>
      </c>
      <c r="G17" s="15"/>
      <c r="H17" s="13">
        <f>SUM(H18:H20)</f>
        <v>0</v>
      </c>
    </row>
    <row r="18" spans="1:8" ht="15.75" x14ac:dyDescent="0.25">
      <c r="A18" s="9" t="s">
        <v>19</v>
      </c>
      <c r="B18" s="9">
        <v>7.25</v>
      </c>
      <c r="C18" s="33">
        <f>C14-E18+H18</f>
        <v>5750</v>
      </c>
      <c r="D18" s="20"/>
      <c r="E18" s="16"/>
      <c r="F18" s="10">
        <f>ROUND((C18*1000*7.25/100/365*31),2)</f>
        <v>35405.82</v>
      </c>
      <c r="G18" s="18"/>
      <c r="H18" s="19"/>
    </row>
    <row r="19" spans="1:8" ht="15.75" x14ac:dyDescent="0.25">
      <c r="A19" s="9" t="s">
        <v>19</v>
      </c>
      <c r="B19" s="9">
        <v>8.25</v>
      </c>
      <c r="C19" s="33">
        <f>C15-E19+H19</f>
        <v>3338</v>
      </c>
      <c r="D19" s="20" t="s">
        <v>23</v>
      </c>
      <c r="E19" s="16">
        <v>166</v>
      </c>
      <c r="F19" s="10">
        <f>ROUND((C19*1000*8.25/100/365*6)+(C15*1000*8.25/100/365*25),2)</f>
        <v>24326.880000000001</v>
      </c>
      <c r="G19" s="18"/>
      <c r="H19" s="19"/>
    </row>
    <row r="20" spans="1:8" ht="15.75" x14ac:dyDescent="0.25">
      <c r="A20" s="9" t="s">
        <v>21</v>
      </c>
      <c r="B20" s="9">
        <v>10.25</v>
      </c>
      <c r="C20" s="33">
        <f>C16-E20+H20</f>
        <v>2330</v>
      </c>
      <c r="D20" s="20"/>
      <c r="E20" s="16"/>
      <c r="F20" s="10">
        <f>ROUND(C20*1000*10.25/100/365*31,2)</f>
        <v>20283.77</v>
      </c>
      <c r="G20" s="18"/>
      <c r="H20" s="19"/>
    </row>
    <row r="21" spans="1:8" s="8" customFormat="1" ht="15.75" x14ac:dyDescent="0.25">
      <c r="A21" s="12" t="s">
        <v>3</v>
      </c>
      <c r="B21" s="12"/>
      <c r="C21" s="32">
        <f>SUM(C22:C24)</f>
        <v>11252</v>
      </c>
      <c r="D21" s="14"/>
      <c r="E21" s="13">
        <f t="shared" ref="E21" si="5">SUM(E22:E24)</f>
        <v>166</v>
      </c>
      <c r="F21" s="13">
        <f t="shared" ref="F21" si="6">SUM(F22:F24)</f>
        <v>76339.929999999993</v>
      </c>
      <c r="G21" s="15"/>
      <c r="H21" s="13">
        <f>SUM(H22:H24)</f>
        <v>0</v>
      </c>
    </row>
    <row r="22" spans="1:8" ht="15.75" x14ac:dyDescent="0.25">
      <c r="A22" s="9" t="s">
        <v>19</v>
      </c>
      <c r="B22" s="9">
        <v>7.25</v>
      </c>
      <c r="C22" s="33">
        <f>C18-D22+H22</f>
        <v>5750</v>
      </c>
      <c r="D22" s="20"/>
      <c r="E22" s="16"/>
      <c r="F22" s="10">
        <f>ROUND((C22*1000*7.25/100/365*30),2)</f>
        <v>34263.699999999997</v>
      </c>
      <c r="G22" s="18"/>
      <c r="H22" s="19"/>
    </row>
    <row r="23" spans="1:8" ht="15.75" x14ac:dyDescent="0.25">
      <c r="A23" s="9" t="s">
        <v>19</v>
      </c>
      <c r="B23" s="9">
        <v>8.25</v>
      </c>
      <c r="C23" s="33">
        <f>C19-E23+H23</f>
        <v>3172</v>
      </c>
      <c r="D23" s="20" t="s">
        <v>24</v>
      </c>
      <c r="E23" s="16">
        <v>166</v>
      </c>
      <c r="F23" s="10">
        <f>ROUND((C23*1000*8.25/100/365*5)+(C19*1000*8.25/100/365*25),2)</f>
        <v>22446.78</v>
      </c>
      <c r="G23" s="18"/>
      <c r="H23" s="19"/>
    </row>
    <row r="24" spans="1:8" ht="15.75" x14ac:dyDescent="0.25">
      <c r="A24" s="9" t="s">
        <v>21</v>
      </c>
      <c r="B24" s="9">
        <v>10.25</v>
      </c>
      <c r="C24" s="33">
        <f>C20-D24+H24</f>
        <v>2330</v>
      </c>
      <c r="D24" s="20"/>
      <c r="E24" s="16"/>
      <c r="F24" s="10">
        <f>ROUND(C24*1000*10.25/100/365*30,2)</f>
        <v>19629.45</v>
      </c>
      <c r="G24" s="18"/>
      <c r="H24" s="19"/>
    </row>
    <row r="25" spans="1:8" s="8" customFormat="1" ht="15.75" x14ac:dyDescent="0.25">
      <c r="A25" s="12" t="s">
        <v>4</v>
      </c>
      <c r="B25" s="12"/>
      <c r="C25" s="32">
        <f>SUM(C26:C28)</f>
        <v>9836</v>
      </c>
      <c r="D25" s="14"/>
      <c r="E25" s="13">
        <f t="shared" ref="E25" si="7">SUM(E26:E28)</f>
        <v>1416</v>
      </c>
      <c r="F25" s="13">
        <f t="shared" ref="F25" si="8">SUM(F26:F28)</f>
        <v>76200.47</v>
      </c>
      <c r="G25" s="15"/>
      <c r="H25" s="13">
        <f>SUM(H26:H28)</f>
        <v>0</v>
      </c>
    </row>
    <row r="26" spans="1:8" ht="15.75" x14ac:dyDescent="0.25">
      <c r="A26" s="9" t="s">
        <v>19</v>
      </c>
      <c r="B26" s="9">
        <v>7.25</v>
      </c>
      <c r="C26" s="33">
        <f>C22-E26+H26</f>
        <v>4500</v>
      </c>
      <c r="D26" s="20" t="s">
        <v>25</v>
      </c>
      <c r="E26" s="16">
        <v>1250</v>
      </c>
      <c r="F26" s="10">
        <f>ROUND((C26*1000*7.25/100/365*6)+(C22*1000*7.25/100/365*25),2)</f>
        <v>33916.1</v>
      </c>
      <c r="G26" s="18"/>
      <c r="H26" s="19"/>
    </row>
    <row r="27" spans="1:8" ht="15.75" x14ac:dyDescent="0.25">
      <c r="A27" s="9" t="s">
        <v>19</v>
      </c>
      <c r="B27" s="9">
        <v>8.25</v>
      </c>
      <c r="C27" s="33">
        <f>C23-E27+H27</f>
        <v>3006</v>
      </c>
      <c r="D27" s="20" t="s">
        <v>25</v>
      </c>
      <c r="E27" s="16">
        <v>166</v>
      </c>
      <c r="F27" s="10">
        <f>ROUND((C27*1000*8.25/100/365*6)+(C23*1000*8.25/100/365*25),2)</f>
        <v>22000.6</v>
      </c>
      <c r="G27" s="18"/>
      <c r="H27" s="19"/>
    </row>
    <row r="28" spans="1:8" ht="15.75" x14ac:dyDescent="0.25">
      <c r="A28" s="9" t="s">
        <v>21</v>
      </c>
      <c r="B28" s="9">
        <v>10.25</v>
      </c>
      <c r="C28" s="33">
        <f>C24-D28+H28</f>
        <v>2330</v>
      </c>
      <c r="D28" s="20"/>
      <c r="E28" s="16"/>
      <c r="F28" s="10">
        <f>ROUND(C28*1000*10.25/100/365*31,2)</f>
        <v>20283.77</v>
      </c>
      <c r="G28" s="18"/>
      <c r="H28" s="19"/>
    </row>
    <row r="29" spans="1:8" s="8" customFormat="1" ht="15.75" x14ac:dyDescent="0.25">
      <c r="A29" s="12" t="s">
        <v>5</v>
      </c>
      <c r="B29" s="12"/>
      <c r="C29" s="32">
        <f>SUM(C30:C32)</f>
        <v>9670</v>
      </c>
      <c r="D29" s="14"/>
      <c r="E29" s="13">
        <f t="shared" ref="E29" si="9">SUM(E30:E32)</f>
        <v>166</v>
      </c>
      <c r="F29" s="13">
        <f t="shared" ref="F29" si="10">SUM(F30:F32)</f>
        <v>66640.069999999992</v>
      </c>
      <c r="G29" s="15"/>
      <c r="H29" s="13">
        <f>SUM(H30:H32)</f>
        <v>0</v>
      </c>
    </row>
    <row r="30" spans="1:8" ht="15.75" x14ac:dyDescent="0.25">
      <c r="A30" s="9" t="s">
        <v>19</v>
      </c>
      <c r="B30" s="9">
        <v>7.25</v>
      </c>
      <c r="C30" s="33">
        <f>C26-E30+H30</f>
        <v>4500</v>
      </c>
      <c r="D30" s="20"/>
      <c r="E30" s="16"/>
      <c r="F30" s="10">
        <f>ROUND((C30*1000*7.25/100/365*30),2)</f>
        <v>26815.07</v>
      </c>
      <c r="G30" s="18"/>
      <c r="H30" s="19"/>
    </row>
    <row r="31" spans="1:8" ht="15.75" x14ac:dyDescent="0.25">
      <c r="A31" s="9" t="s">
        <v>19</v>
      </c>
      <c r="B31" s="9">
        <v>8.25</v>
      </c>
      <c r="C31" s="33">
        <f>C27-E31+H31</f>
        <v>2840</v>
      </c>
      <c r="D31" s="20" t="s">
        <v>26</v>
      </c>
      <c r="E31" s="16">
        <v>166</v>
      </c>
      <c r="F31" s="10">
        <f>ROUND((C31*1000*8.25/100/365*5)+(C27*1000*8.25/100/365*25),2)</f>
        <v>20195.55</v>
      </c>
      <c r="G31" s="18"/>
      <c r="H31" s="19"/>
    </row>
    <row r="32" spans="1:8" ht="15.75" x14ac:dyDescent="0.25">
      <c r="A32" s="9" t="s">
        <v>21</v>
      </c>
      <c r="B32" s="9">
        <v>10.25</v>
      </c>
      <c r="C32" s="33">
        <f>C28-D32+H32</f>
        <v>2330</v>
      </c>
      <c r="D32" s="20"/>
      <c r="E32" s="16"/>
      <c r="F32" s="10">
        <f>ROUND(C32*1000*10.25/100/365*30,2)</f>
        <v>19629.45</v>
      </c>
      <c r="G32" s="18"/>
      <c r="H32" s="19"/>
    </row>
    <row r="33" spans="1:8" s="8" customFormat="1" ht="15.75" x14ac:dyDescent="0.25">
      <c r="A33" s="12" t="s">
        <v>6</v>
      </c>
      <c r="B33" s="12"/>
      <c r="C33" s="32">
        <f>SUM(C34:C36)</f>
        <v>9504</v>
      </c>
      <c r="D33" s="14"/>
      <c r="E33" s="13">
        <f t="shared" ref="E33" si="11">SUM(E34:E36)</f>
        <v>166</v>
      </c>
      <c r="F33" s="13">
        <f t="shared" ref="F33" si="12">SUM(F34:F36)</f>
        <v>67667</v>
      </c>
      <c r="G33" s="15"/>
      <c r="H33" s="13">
        <f>SUM(H34:H36)</f>
        <v>0</v>
      </c>
    </row>
    <row r="34" spans="1:8" ht="15.75" x14ac:dyDescent="0.25">
      <c r="A34" s="9" t="s">
        <v>19</v>
      </c>
      <c r="B34" s="9">
        <v>7.25</v>
      </c>
      <c r="C34" s="33">
        <f>C30-E34+H34</f>
        <v>4500</v>
      </c>
      <c r="D34" s="20"/>
      <c r="E34" s="16"/>
      <c r="F34" s="10">
        <f>ROUND((C34*1000*7.25/100/365*6)+(C30*1000*7.25/100/365*25),2)</f>
        <v>27708.9</v>
      </c>
      <c r="G34" s="18"/>
      <c r="H34" s="16"/>
    </row>
    <row r="35" spans="1:8" ht="15.75" x14ac:dyDescent="0.25">
      <c r="A35" s="9" t="s">
        <v>19</v>
      </c>
      <c r="B35" s="9">
        <v>8.25</v>
      </c>
      <c r="C35" s="33">
        <f>C31-E35+H35</f>
        <v>2674</v>
      </c>
      <c r="D35" s="20" t="s">
        <v>27</v>
      </c>
      <c r="E35" s="16">
        <v>166</v>
      </c>
      <c r="F35" s="10">
        <f>ROUND((C35*1000*8.25/100/365*6)+(C31*1000*8.25/100/365*25),2)</f>
        <v>19674.330000000002</v>
      </c>
      <c r="G35" s="18"/>
      <c r="H35" s="16"/>
    </row>
    <row r="36" spans="1:8" ht="15.75" x14ac:dyDescent="0.25">
      <c r="A36" s="9" t="s">
        <v>21</v>
      </c>
      <c r="B36" s="9">
        <v>10.25</v>
      </c>
      <c r="C36" s="33">
        <f>C32-D36+H36</f>
        <v>2330</v>
      </c>
      <c r="D36" s="20"/>
      <c r="E36" s="16"/>
      <c r="F36" s="10">
        <f>ROUND(C36*1000*10.25/100/365*31,2)</f>
        <v>20283.77</v>
      </c>
      <c r="G36" s="18"/>
      <c r="H36" s="16"/>
    </row>
    <row r="37" spans="1:8" s="8" customFormat="1" ht="15.75" x14ac:dyDescent="0.25">
      <c r="A37" s="12" t="s">
        <v>7</v>
      </c>
      <c r="B37" s="12"/>
      <c r="C37" s="32">
        <f>SUM(C38:C40)</f>
        <v>8088</v>
      </c>
      <c r="D37" s="14"/>
      <c r="E37" s="13">
        <f t="shared" ref="E37" si="13">SUM(E38:E40)</f>
        <v>1416</v>
      </c>
      <c r="F37" s="13">
        <f t="shared" ref="F37" si="14">SUM(F38:F40)</f>
        <v>65014.14</v>
      </c>
      <c r="G37" s="15"/>
      <c r="H37" s="13">
        <f>SUM(H38:H40)</f>
        <v>0</v>
      </c>
    </row>
    <row r="38" spans="1:8" ht="15.75" x14ac:dyDescent="0.25">
      <c r="A38" s="9" t="s">
        <v>19</v>
      </c>
      <c r="B38" s="9">
        <v>7.25</v>
      </c>
      <c r="C38" s="33">
        <f>C34-E38+H38</f>
        <v>3250</v>
      </c>
      <c r="D38" s="20" t="s">
        <v>28</v>
      </c>
      <c r="E38" s="16">
        <v>1250</v>
      </c>
      <c r="F38" s="10">
        <f>ROUND((C38*1000*7.25/100/365*6)+(C34*1000*7.25/100/365*25),2)</f>
        <v>26219.18</v>
      </c>
      <c r="G38" s="18"/>
      <c r="H38" s="16"/>
    </row>
    <row r="39" spans="1:8" ht="15.75" x14ac:dyDescent="0.25">
      <c r="A39" s="9" t="s">
        <v>19</v>
      </c>
      <c r="B39" s="9">
        <v>8.25</v>
      </c>
      <c r="C39" s="33">
        <f>C35-E39+H39</f>
        <v>2508</v>
      </c>
      <c r="D39" s="20" t="s">
        <v>28</v>
      </c>
      <c r="E39" s="16">
        <v>166</v>
      </c>
      <c r="F39" s="10">
        <f>ROUND((C39*1000*8.25/100/365*6)+(C35*1000*8.25/100/365*25),2)</f>
        <v>18511.189999999999</v>
      </c>
      <c r="G39" s="18"/>
      <c r="H39" s="16"/>
    </row>
    <row r="40" spans="1:8" ht="15.75" x14ac:dyDescent="0.25">
      <c r="A40" s="9" t="s">
        <v>21</v>
      </c>
      <c r="B40" s="9">
        <v>10.25</v>
      </c>
      <c r="C40" s="33">
        <f>C36-D40+H40</f>
        <v>2330</v>
      </c>
      <c r="D40" s="20"/>
      <c r="E40" s="16"/>
      <c r="F40" s="10">
        <f>ROUND(C40*1000*10.25/100/365*31,2)</f>
        <v>20283.77</v>
      </c>
      <c r="G40" s="18"/>
      <c r="H40" s="16"/>
    </row>
    <row r="41" spans="1:8" s="8" customFormat="1" ht="15.75" x14ac:dyDescent="0.25">
      <c r="A41" s="12" t="s">
        <v>8</v>
      </c>
      <c r="B41" s="12"/>
      <c r="C41" s="32">
        <f>SUM(C42:C44)</f>
        <v>7922</v>
      </c>
      <c r="D41" s="14"/>
      <c r="E41" s="13">
        <f t="shared" ref="E41" si="15">SUM(E42:E44)</f>
        <v>166</v>
      </c>
      <c r="F41" s="13">
        <f t="shared" ref="F41" si="16">SUM(F42:F44)</f>
        <v>55814.59</v>
      </c>
      <c r="G41" s="15"/>
      <c r="H41" s="13">
        <f>SUM(H42:H44)</f>
        <v>0</v>
      </c>
    </row>
    <row r="42" spans="1:8" ht="15.75" x14ac:dyDescent="0.25">
      <c r="A42" s="9" t="s">
        <v>19</v>
      </c>
      <c r="B42" s="9">
        <v>7.25</v>
      </c>
      <c r="C42" s="33">
        <f>C38-E42+H42</f>
        <v>3250</v>
      </c>
      <c r="D42" s="20"/>
      <c r="E42" s="16"/>
      <c r="F42" s="10">
        <f>ROUND((C42*1000*7.25/100/365*30),2)</f>
        <v>19366.439999999999</v>
      </c>
      <c r="G42" s="18"/>
      <c r="H42" s="16"/>
    </row>
    <row r="43" spans="1:8" ht="15.75" x14ac:dyDescent="0.25">
      <c r="A43" s="9" t="s">
        <v>19</v>
      </c>
      <c r="B43" s="9">
        <v>8.25</v>
      </c>
      <c r="C43" s="33">
        <f>C39-E43+H43</f>
        <v>2342</v>
      </c>
      <c r="D43" s="20" t="s">
        <v>29</v>
      </c>
      <c r="E43" s="16">
        <v>166</v>
      </c>
      <c r="F43" s="10">
        <f>ROUND((C43*1000*8.25/100/365*5)+(C39*1000*8.25/100/365*25),2)</f>
        <v>16818.7</v>
      </c>
      <c r="G43" s="18"/>
      <c r="H43" s="16"/>
    </row>
    <row r="44" spans="1:8" ht="15.75" x14ac:dyDescent="0.25">
      <c r="A44" s="9" t="s">
        <v>21</v>
      </c>
      <c r="B44" s="9">
        <v>10.25</v>
      </c>
      <c r="C44" s="33">
        <f>C40-D44+H44</f>
        <v>2330</v>
      </c>
      <c r="D44" s="20"/>
      <c r="E44" s="16"/>
      <c r="F44" s="10">
        <f>ROUND(C44*1000*10.25/100/365*30,2)</f>
        <v>19629.45</v>
      </c>
      <c r="G44" s="18"/>
      <c r="H44" s="16"/>
    </row>
    <row r="45" spans="1:8" s="8" customFormat="1" ht="15.75" x14ac:dyDescent="0.25">
      <c r="A45" s="12" t="s">
        <v>9</v>
      </c>
      <c r="B45" s="12"/>
      <c r="C45" s="32">
        <f>SUM(C46:C48)</f>
        <v>7756</v>
      </c>
      <c r="D45" s="14"/>
      <c r="E45" s="13">
        <f t="shared" ref="E45" si="17">SUM(E46:E48)</f>
        <v>166</v>
      </c>
      <c r="F45" s="13">
        <f t="shared" ref="F45" si="18">SUM(F46:F48)</f>
        <v>56480.680000000008</v>
      </c>
      <c r="G45" s="15"/>
      <c r="H45" s="13">
        <f>SUM(H46:H48)</f>
        <v>0</v>
      </c>
    </row>
    <row r="46" spans="1:8" ht="15.75" x14ac:dyDescent="0.25">
      <c r="A46" s="9" t="s">
        <v>19</v>
      </c>
      <c r="B46" s="9">
        <v>7.25</v>
      </c>
      <c r="C46" s="33">
        <f>C42-E46+H46</f>
        <v>3250</v>
      </c>
      <c r="D46" s="20"/>
      <c r="E46" s="16"/>
      <c r="F46" s="10">
        <f>ROUND((C46*1000*7.25/100/365*6)+(C42*1000*7.25/100/365*25),2)</f>
        <v>20011.990000000002</v>
      </c>
      <c r="G46" s="18"/>
      <c r="H46" s="16"/>
    </row>
    <row r="47" spans="1:8" ht="15.75" x14ac:dyDescent="0.25">
      <c r="A47" s="9" t="s">
        <v>19</v>
      </c>
      <c r="B47" s="9">
        <v>8.25</v>
      </c>
      <c r="C47" s="33">
        <f>C43-E47+H47</f>
        <v>2176</v>
      </c>
      <c r="D47" s="20" t="s">
        <v>30</v>
      </c>
      <c r="E47" s="16">
        <v>166</v>
      </c>
      <c r="F47" s="10">
        <f>ROUND((C47*1000*8.25/100/365*6)+(C43*1000*8.25/100/365*25),2)</f>
        <v>16184.92</v>
      </c>
      <c r="G47" s="18"/>
      <c r="H47" s="16"/>
    </row>
    <row r="48" spans="1:8" ht="15.75" x14ac:dyDescent="0.25">
      <c r="A48" s="9" t="s">
        <v>21</v>
      </c>
      <c r="B48" s="9">
        <v>10.25</v>
      </c>
      <c r="C48" s="33">
        <f>C44-D48+H48</f>
        <v>2330</v>
      </c>
      <c r="D48" s="20"/>
      <c r="E48" s="16"/>
      <c r="F48" s="10">
        <f>ROUND(C48*1000*10.25/100/365*31,2)</f>
        <v>20283.77</v>
      </c>
      <c r="G48" s="18"/>
      <c r="H48" s="16"/>
    </row>
    <row r="49" spans="1:10" s="8" customFormat="1" ht="15.75" x14ac:dyDescent="0.25">
      <c r="A49" s="12" t="s">
        <v>10</v>
      </c>
      <c r="B49" s="12"/>
      <c r="C49" s="32">
        <f>SUM(C50:C52)</f>
        <v>6340</v>
      </c>
      <c r="D49" s="14"/>
      <c r="E49" s="13">
        <f t="shared" ref="E49" si="19">SUM(E50:E52)</f>
        <v>1416</v>
      </c>
      <c r="F49" s="13">
        <f t="shared" ref="F49" si="20">SUM(F50:F52)</f>
        <v>46114.729999999996</v>
      </c>
      <c r="G49" s="15"/>
      <c r="H49" s="13">
        <f>SUM(H50:H52)</f>
        <v>0</v>
      </c>
    </row>
    <row r="50" spans="1:10" ht="15.75" x14ac:dyDescent="0.25">
      <c r="A50" s="9" t="s">
        <v>19</v>
      </c>
      <c r="B50" s="9">
        <v>7.25</v>
      </c>
      <c r="C50" s="33">
        <f>C46-E50+H50</f>
        <v>2000</v>
      </c>
      <c r="D50" s="20" t="s">
        <v>34</v>
      </c>
      <c r="E50" s="16">
        <v>1250</v>
      </c>
      <c r="F50" s="10">
        <f>ROUND((C50*1000*7.25/100/365*30),2)</f>
        <v>11917.81</v>
      </c>
      <c r="G50" s="18"/>
      <c r="H50" s="16"/>
    </row>
    <row r="51" spans="1:10" ht="15.75" x14ac:dyDescent="0.25">
      <c r="A51" s="9" t="s">
        <v>19</v>
      </c>
      <c r="B51" s="9">
        <v>8.25</v>
      </c>
      <c r="C51" s="33">
        <f>C47-E51+H51</f>
        <v>2010</v>
      </c>
      <c r="D51" s="20" t="s">
        <v>31</v>
      </c>
      <c r="E51" s="16">
        <v>166</v>
      </c>
      <c r="F51" s="10">
        <f>ROUND((C51*1000*8.25/100/365*5)+(C47*1000*8.25/100/365*25),2)</f>
        <v>14567.47</v>
      </c>
      <c r="G51" s="18"/>
      <c r="H51" s="16"/>
    </row>
    <row r="52" spans="1:10" ht="15.75" x14ac:dyDescent="0.25">
      <c r="A52" s="9" t="s">
        <v>21</v>
      </c>
      <c r="B52" s="9">
        <v>10.25</v>
      </c>
      <c r="C52" s="33">
        <f>C48-D52+H52</f>
        <v>2330</v>
      </c>
      <c r="D52" s="20"/>
      <c r="E52" s="16"/>
      <c r="F52" s="10">
        <f>ROUND(C52*1000*10.25/100/365*30,2)</f>
        <v>19629.45</v>
      </c>
      <c r="G52" s="18"/>
      <c r="H52" s="16"/>
    </row>
    <row r="53" spans="1:10" s="8" customFormat="1" ht="15.75" x14ac:dyDescent="0.25">
      <c r="A53" s="12" t="s">
        <v>11</v>
      </c>
      <c r="B53" s="12"/>
      <c r="C53" s="32">
        <f>SUM(C54:C57)</f>
        <v>13000</v>
      </c>
      <c r="D53" s="14"/>
      <c r="E53" s="13">
        <f>SUM(E54:E57)</f>
        <v>170</v>
      </c>
      <c r="F53" s="13">
        <f>SUM(F54:F57)</f>
        <v>96320.42</v>
      </c>
      <c r="G53" s="15"/>
      <c r="H53" s="13">
        <f>SUM(H54:H57)</f>
        <v>6830</v>
      </c>
    </row>
    <row r="54" spans="1:10" ht="15.75" x14ac:dyDescent="0.25">
      <c r="A54" s="9" t="s">
        <v>19</v>
      </c>
      <c r="B54" s="9">
        <v>7.25</v>
      </c>
      <c r="C54" s="33">
        <f>C50-E54+H54</f>
        <v>2000</v>
      </c>
      <c r="D54" s="19"/>
      <c r="E54" s="19"/>
      <c r="F54" s="10">
        <f>ROUND((C54*1000*7.25/100/365*6)+(C50*1000*7.25/100/365*25),2)</f>
        <v>12315.07</v>
      </c>
      <c r="G54" s="18"/>
      <c r="H54" s="16"/>
      <c r="J54" s="22">
        <f>C4-E58+H58</f>
        <v>13000</v>
      </c>
    </row>
    <row r="55" spans="1:10" ht="15.75" x14ac:dyDescent="0.25">
      <c r="A55" s="9" t="s">
        <v>19</v>
      </c>
      <c r="B55" s="9">
        <v>8.25</v>
      </c>
      <c r="C55" s="33">
        <f>C51-E55+H55</f>
        <v>1840</v>
      </c>
      <c r="D55" s="20" t="s">
        <v>32</v>
      </c>
      <c r="E55" s="16">
        <v>170</v>
      </c>
      <c r="F55" s="10">
        <f>ROUND((C55*1000*8.25/100/365*6)+(C51*1000*8.25/100/365*25),2)</f>
        <v>13853.22</v>
      </c>
      <c r="G55" s="18"/>
      <c r="H55" s="16"/>
    </row>
    <row r="56" spans="1:10" ht="15.75" x14ac:dyDescent="0.25">
      <c r="A56" s="9" t="s">
        <v>21</v>
      </c>
      <c r="B56" s="9">
        <v>10.25</v>
      </c>
      <c r="C56" s="33">
        <f>C52-D56+H56</f>
        <v>2330</v>
      </c>
      <c r="D56" s="19"/>
      <c r="E56" s="19"/>
      <c r="F56" s="10">
        <f>ROUND(C56*1000*10.25/100/365*31,2)</f>
        <v>20283.77</v>
      </c>
      <c r="G56" s="18"/>
      <c r="H56" s="16"/>
    </row>
    <row r="57" spans="1:10" ht="31.5" x14ac:dyDescent="0.25">
      <c r="A57" s="9" t="s">
        <v>36</v>
      </c>
      <c r="B57" s="9">
        <v>10.25</v>
      </c>
      <c r="C57" s="33">
        <f>H57-E57</f>
        <v>6830</v>
      </c>
      <c r="D57" s="19"/>
      <c r="E57" s="19"/>
      <c r="F57" s="10">
        <f>ROUND(H57*10.25*1000/365*26/100,2)</f>
        <v>49868.36</v>
      </c>
      <c r="G57" s="20" t="s">
        <v>37</v>
      </c>
      <c r="H57" s="16">
        <v>6830</v>
      </c>
    </row>
    <row r="58" spans="1:10" ht="15.75" x14ac:dyDescent="0.25">
      <c r="A58" s="23" t="s">
        <v>35</v>
      </c>
      <c r="B58" s="23"/>
      <c r="C58" s="32">
        <f>C4-E58+H58</f>
        <v>13000</v>
      </c>
      <c r="D58" s="19"/>
      <c r="E58" s="13">
        <f>E53+E49+E45+E41+E37+E33+E29+E25+E21+E17+E13+E9</f>
        <v>6830</v>
      </c>
      <c r="F58" s="13">
        <f>F53+F49+F45+F41+F37+F33+F29+F25+F21+F17+F13+F9</f>
        <v>855331.62</v>
      </c>
      <c r="G58" s="16"/>
      <c r="H58" s="13">
        <f>H53+H49+H45+H41+H37+H33+H29+H25+H21+H17+H13+H9</f>
        <v>6830</v>
      </c>
    </row>
  </sheetData>
  <mergeCells count="7">
    <mergeCell ref="G2:H2"/>
    <mergeCell ref="A1:H1"/>
    <mergeCell ref="D2:E2"/>
    <mergeCell ref="C2:C3"/>
    <mergeCell ref="A2:A3"/>
    <mergeCell ref="F2:F3"/>
    <mergeCell ref="B2:B3"/>
  </mergeCells>
  <pageMargins left="0.70866141732283472" right="0.70866141732283472" top="0.74803149606299213" bottom="0.74803149606299213" header="0.31496062992125984" footer="0.31496062992125984"/>
  <pageSetup paperSize="9" scale="72" firstPageNumber="188" orientation="portrait" useFirstPageNumber="1" horizontalDpi="180" verticalDpi="180" r:id="rId1"/>
  <headerFooter>
    <oddFooter>&amp;CСтраница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" zoomScaleNormal="100" workbookViewId="0">
      <selection activeCell="F51" sqref="F51"/>
    </sheetView>
  </sheetViews>
  <sheetFormatPr defaultRowHeight="15" x14ac:dyDescent="0.25"/>
  <cols>
    <col min="1" max="1" width="23.42578125" style="2" customWidth="1"/>
    <col min="2" max="2" width="10.28515625" style="2" customWidth="1"/>
    <col min="3" max="3" width="16.28515625" style="2" customWidth="1"/>
    <col min="4" max="4" width="12.140625" style="2" customWidth="1"/>
    <col min="5" max="5" width="15.7109375" style="2" customWidth="1"/>
    <col min="6" max="6" width="15.85546875" style="22" customWidth="1"/>
    <col min="7" max="7" width="13.42578125" style="2" customWidth="1"/>
    <col min="8" max="8" width="16.5703125" style="2" customWidth="1"/>
    <col min="9" max="16384" width="9.140625" style="2"/>
  </cols>
  <sheetData>
    <row r="1" spans="1:8" s="1" customFormat="1" ht="36.75" customHeight="1" x14ac:dyDescent="0.3">
      <c r="A1" s="26" t="s">
        <v>39</v>
      </c>
      <c r="B1" s="27"/>
      <c r="C1" s="27"/>
      <c r="D1" s="27"/>
      <c r="E1" s="27"/>
      <c r="F1" s="27"/>
      <c r="G1" s="27"/>
      <c r="H1" s="27"/>
    </row>
    <row r="2" spans="1:8" ht="51" customHeight="1" x14ac:dyDescent="0.25">
      <c r="A2" s="28"/>
      <c r="B2" s="30" t="s">
        <v>20</v>
      </c>
      <c r="C2" s="28" t="s">
        <v>16</v>
      </c>
      <c r="D2" s="28" t="s">
        <v>12</v>
      </c>
      <c r="E2" s="28"/>
      <c r="F2" s="29" t="s">
        <v>15</v>
      </c>
      <c r="G2" s="24" t="s">
        <v>33</v>
      </c>
      <c r="H2" s="25"/>
    </row>
    <row r="3" spans="1:8" ht="33.75" customHeight="1" x14ac:dyDescent="0.25">
      <c r="A3" s="28"/>
      <c r="B3" s="31"/>
      <c r="C3" s="28"/>
      <c r="D3" s="3" t="s">
        <v>13</v>
      </c>
      <c r="E3" s="3" t="s">
        <v>14</v>
      </c>
      <c r="F3" s="29"/>
      <c r="G3" s="3" t="s">
        <v>13</v>
      </c>
      <c r="H3" s="3" t="s">
        <v>14</v>
      </c>
    </row>
    <row r="4" spans="1:8" s="8" customFormat="1" ht="36" customHeight="1" x14ac:dyDescent="0.25">
      <c r="A4" s="4" t="s">
        <v>17</v>
      </c>
      <c r="B4" s="4"/>
      <c r="C4" s="5">
        <f>SUM(C6:C8)</f>
        <v>13000</v>
      </c>
      <c r="D4" s="6"/>
      <c r="E4" s="7">
        <f>SUM(E6:E8)</f>
        <v>0</v>
      </c>
      <c r="F4" s="5"/>
      <c r="G4" s="7"/>
      <c r="H4" s="7">
        <f>SUM(H6:H8)</f>
        <v>0</v>
      </c>
    </row>
    <row r="5" spans="1:8" ht="15.75" customHeight="1" x14ac:dyDescent="0.25">
      <c r="A5" s="9" t="s">
        <v>18</v>
      </c>
      <c r="B5" s="9"/>
      <c r="C5" s="10"/>
      <c r="D5" s="3"/>
      <c r="E5" s="3"/>
      <c r="F5" s="10"/>
      <c r="G5" s="11"/>
      <c r="H5" s="11"/>
    </row>
    <row r="6" spans="1:8" ht="20.25" customHeight="1" x14ac:dyDescent="0.25">
      <c r="A6" s="9" t="s">
        <v>19</v>
      </c>
      <c r="B6" s="9">
        <v>7.25</v>
      </c>
      <c r="C6" s="10">
        <v>2000</v>
      </c>
      <c r="D6" s="3"/>
      <c r="E6" s="3"/>
      <c r="F6" s="10"/>
      <c r="G6" s="11"/>
      <c r="H6" s="11"/>
    </row>
    <row r="7" spans="1:8" ht="15.75" customHeight="1" x14ac:dyDescent="0.25">
      <c r="A7" s="9" t="s">
        <v>19</v>
      </c>
      <c r="B7" s="9">
        <v>8.25</v>
      </c>
      <c r="C7" s="10">
        <v>1840</v>
      </c>
      <c r="D7" s="3"/>
      <c r="E7" s="3"/>
      <c r="F7" s="10"/>
      <c r="G7" s="11"/>
      <c r="H7" s="11"/>
    </row>
    <row r="8" spans="1:8" ht="15.75" customHeight="1" x14ac:dyDescent="0.25">
      <c r="A8" s="9" t="s">
        <v>21</v>
      </c>
      <c r="B8" s="9">
        <v>10.25</v>
      </c>
      <c r="C8" s="10">
        <v>9160</v>
      </c>
      <c r="D8" s="3"/>
      <c r="E8" s="3"/>
      <c r="F8" s="10"/>
      <c r="G8" s="11"/>
      <c r="H8" s="11"/>
    </row>
    <row r="9" spans="1:8" s="8" customFormat="1" ht="15.75" x14ac:dyDescent="0.25">
      <c r="A9" s="12" t="s">
        <v>0</v>
      </c>
      <c r="B9" s="12"/>
      <c r="C9" s="13">
        <f>SUM(C10:C12)</f>
        <v>12833</v>
      </c>
      <c r="D9" s="14"/>
      <c r="E9" s="13">
        <f t="shared" ref="E9:F9" si="0">SUM(E10:E12)</f>
        <v>167</v>
      </c>
      <c r="F9" s="13">
        <f t="shared" si="0"/>
        <v>104723.38</v>
      </c>
      <c r="G9" s="15"/>
      <c r="H9" s="13">
        <f>SUM(H10:H12)</f>
        <v>0</v>
      </c>
    </row>
    <row r="10" spans="1:8" ht="15.75" x14ac:dyDescent="0.25">
      <c r="A10" s="9" t="s">
        <v>19</v>
      </c>
      <c r="B10" s="9">
        <v>7.25</v>
      </c>
      <c r="C10" s="16">
        <f>C6-E10+H10</f>
        <v>2000</v>
      </c>
      <c r="D10" s="17"/>
      <c r="E10" s="16"/>
      <c r="F10" s="10">
        <f>ROUND(C10*1000*7.25/100/365*31,2)</f>
        <v>12315.07</v>
      </c>
      <c r="G10" s="18"/>
      <c r="H10" s="19"/>
    </row>
    <row r="11" spans="1:8" ht="15.75" x14ac:dyDescent="0.25">
      <c r="A11" s="9" t="s">
        <v>19</v>
      </c>
      <c r="B11" s="9">
        <v>8.25</v>
      </c>
      <c r="C11" s="16">
        <f>C7-E11+H11</f>
        <v>1673</v>
      </c>
      <c r="D11" s="20" t="s">
        <v>40</v>
      </c>
      <c r="E11" s="16">
        <v>167</v>
      </c>
      <c r="F11" s="10">
        <f>ROUND((C11*1000*8.25/100/365*6)+(C7*1000*8.25/100/365*25),2)</f>
        <v>12666.12</v>
      </c>
      <c r="G11" s="18"/>
      <c r="H11" s="19"/>
    </row>
    <row r="12" spans="1:8" ht="15.75" x14ac:dyDescent="0.25">
      <c r="A12" s="9" t="s">
        <v>21</v>
      </c>
      <c r="B12" s="9">
        <v>10.25</v>
      </c>
      <c r="C12" s="16">
        <f>C8-E12+H12</f>
        <v>9160</v>
      </c>
      <c r="D12" s="17"/>
      <c r="E12" s="16"/>
      <c r="F12" s="10">
        <f>ROUND(C12*1000*10.25/100/365*31,2)</f>
        <v>79742.19</v>
      </c>
      <c r="G12" s="18"/>
      <c r="H12" s="19"/>
    </row>
    <row r="13" spans="1:8" s="8" customFormat="1" ht="15.75" x14ac:dyDescent="0.25">
      <c r="A13" s="12" t="s">
        <v>1</v>
      </c>
      <c r="B13" s="12"/>
      <c r="C13" s="13">
        <f>SUM(C14:C16)</f>
        <v>12416</v>
      </c>
      <c r="D13" s="14"/>
      <c r="E13" s="13">
        <f t="shared" ref="E13:F13" si="1">SUM(E14:E16)</f>
        <v>417</v>
      </c>
      <c r="F13" s="13">
        <f t="shared" si="1"/>
        <v>93474.32</v>
      </c>
      <c r="G13" s="15"/>
      <c r="H13" s="13">
        <f>SUM(H14:H16)</f>
        <v>0</v>
      </c>
    </row>
    <row r="14" spans="1:8" ht="15.75" x14ac:dyDescent="0.25">
      <c r="A14" s="9" t="s">
        <v>19</v>
      </c>
      <c r="B14" s="9">
        <v>7.25</v>
      </c>
      <c r="C14" s="16">
        <f>C10-E14+H14</f>
        <v>1750</v>
      </c>
      <c r="D14" s="20" t="s">
        <v>22</v>
      </c>
      <c r="E14" s="16">
        <v>250</v>
      </c>
      <c r="F14" s="10">
        <f>ROUND((C14*1000*7.25/100/365*3)+(C10*1000*7.25/100/365*25),2)</f>
        <v>10974.32</v>
      </c>
      <c r="G14" s="18"/>
      <c r="H14" s="19"/>
    </row>
    <row r="15" spans="1:8" ht="15.75" x14ac:dyDescent="0.25">
      <c r="A15" s="9" t="s">
        <v>19</v>
      </c>
      <c r="B15" s="9">
        <v>8.25</v>
      </c>
      <c r="C15" s="16">
        <f>C11-E15+H15</f>
        <v>1506</v>
      </c>
      <c r="D15" s="20" t="s">
        <v>22</v>
      </c>
      <c r="E15" s="16">
        <v>167</v>
      </c>
      <c r="F15" s="10">
        <f>ROUND((C15*1000*8.25/100/365*3)+(C11*1000*8.25/100/365*25),2)</f>
        <v>10474.790000000001</v>
      </c>
      <c r="G15" s="18"/>
      <c r="H15" s="19"/>
    </row>
    <row r="16" spans="1:8" ht="15.75" x14ac:dyDescent="0.25">
      <c r="A16" s="9" t="s">
        <v>21</v>
      </c>
      <c r="B16" s="9">
        <v>10.25</v>
      </c>
      <c r="C16" s="16">
        <f>C12-E16+H16</f>
        <v>9160</v>
      </c>
      <c r="D16" s="20"/>
      <c r="E16" s="16"/>
      <c r="F16" s="10">
        <f>ROUND(C16*1000*10.25/100/365*28,2)</f>
        <v>72025.210000000006</v>
      </c>
      <c r="G16" s="18"/>
      <c r="H16" s="19"/>
    </row>
    <row r="17" spans="1:8" s="8" customFormat="1" ht="15.75" x14ac:dyDescent="0.25">
      <c r="A17" s="12" t="s">
        <v>2</v>
      </c>
      <c r="B17" s="12"/>
      <c r="C17" s="13">
        <f>SUM(C18:C20)</f>
        <v>12249</v>
      </c>
      <c r="D17" s="14"/>
      <c r="E17" s="13">
        <f t="shared" ref="E17:F17" si="2">SUM(E18:E20)</f>
        <v>167</v>
      </c>
      <c r="F17" s="13">
        <f t="shared" si="2"/>
        <v>100843.71</v>
      </c>
      <c r="G17" s="15"/>
      <c r="H17" s="13">
        <f>SUM(H18:H20)</f>
        <v>0</v>
      </c>
    </row>
    <row r="18" spans="1:8" ht="15.75" x14ac:dyDescent="0.25">
      <c r="A18" s="9" t="s">
        <v>19</v>
      </c>
      <c r="B18" s="9">
        <v>7.25</v>
      </c>
      <c r="C18" s="16">
        <f>C14-E18+H18</f>
        <v>1750</v>
      </c>
      <c r="D18" s="20" t="s">
        <v>23</v>
      </c>
      <c r="E18" s="16"/>
      <c r="F18" s="10">
        <f>ROUND((C18*1000*7.25/100/365*31),2)</f>
        <v>10775.68</v>
      </c>
      <c r="G18" s="18"/>
      <c r="H18" s="19"/>
    </row>
    <row r="19" spans="1:8" ht="15.75" x14ac:dyDescent="0.25">
      <c r="A19" s="9" t="s">
        <v>19</v>
      </c>
      <c r="B19" s="9">
        <v>8.25</v>
      </c>
      <c r="C19" s="16">
        <f>C15-E19+H19</f>
        <v>1339</v>
      </c>
      <c r="D19" s="20" t="s">
        <v>23</v>
      </c>
      <c r="E19" s="16">
        <v>167</v>
      </c>
      <c r="F19" s="10">
        <f>ROUND((C19*1000*8.25/100/365*6)+(C15*1000*8.25/100/365*25),2)</f>
        <v>10325.84</v>
      </c>
      <c r="G19" s="18"/>
      <c r="H19" s="19"/>
    </row>
    <row r="20" spans="1:8" ht="15.75" x14ac:dyDescent="0.25">
      <c r="A20" s="9" t="s">
        <v>21</v>
      </c>
      <c r="B20" s="9">
        <v>10.25</v>
      </c>
      <c r="C20" s="16">
        <f>C16-E20+H20</f>
        <v>9160</v>
      </c>
      <c r="D20" s="20"/>
      <c r="E20" s="16"/>
      <c r="F20" s="10">
        <f>ROUND(C20*1000*10.25/100/365*31,2)</f>
        <v>79742.19</v>
      </c>
      <c r="G20" s="18"/>
      <c r="H20" s="19"/>
    </row>
    <row r="21" spans="1:8" s="8" customFormat="1" ht="15.75" x14ac:dyDescent="0.25">
      <c r="A21" s="12" t="s">
        <v>3</v>
      </c>
      <c r="B21" s="12"/>
      <c r="C21" s="13">
        <f>SUM(C22:C24)</f>
        <v>12082</v>
      </c>
      <c r="D21" s="14"/>
      <c r="E21" s="13">
        <f t="shared" ref="E21:F21" si="3">SUM(E22:E24)</f>
        <v>167</v>
      </c>
      <c r="F21" s="13">
        <f t="shared" si="3"/>
        <v>96488.73000000001</v>
      </c>
      <c r="G21" s="15"/>
      <c r="H21" s="13">
        <f>SUM(H22:H24)</f>
        <v>0</v>
      </c>
    </row>
    <row r="22" spans="1:8" ht="15.75" x14ac:dyDescent="0.25">
      <c r="A22" s="9" t="s">
        <v>19</v>
      </c>
      <c r="B22" s="9">
        <v>7.25</v>
      </c>
      <c r="C22" s="16">
        <f>C18-E22+H22</f>
        <v>1750</v>
      </c>
      <c r="D22" s="20" t="s">
        <v>24</v>
      </c>
      <c r="E22" s="16"/>
      <c r="F22" s="10">
        <f>ROUND((C22*1000*7.25/100/365*30),2)</f>
        <v>10428.08</v>
      </c>
      <c r="G22" s="18"/>
      <c r="H22" s="19"/>
    </row>
    <row r="23" spans="1:8" ht="15.75" x14ac:dyDescent="0.25">
      <c r="A23" s="9" t="s">
        <v>19</v>
      </c>
      <c r="B23" s="9">
        <v>8.25</v>
      </c>
      <c r="C23" s="16">
        <f>C19-E23+H23</f>
        <v>1172</v>
      </c>
      <c r="D23" s="20" t="s">
        <v>24</v>
      </c>
      <c r="E23" s="16">
        <v>167</v>
      </c>
      <c r="F23" s="10">
        <f>ROUND((C23*1000*8.25/100/365*5)+(C19*1000*8.25/100/365*25),2)</f>
        <v>8890.7900000000009</v>
      </c>
      <c r="G23" s="18"/>
      <c r="H23" s="19"/>
    </row>
    <row r="24" spans="1:8" ht="15.75" x14ac:dyDescent="0.25">
      <c r="A24" s="9" t="s">
        <v>21</v>
      </c>
      <c r="B24" s="9">
        <v>10.25</v>
      </c>
      <c r="C24" s="16">
        <f>C20-D24+H24</f>
        <v>9160</v>
      </c>
      <c r="D24" s="20"/>
      <c r="E24" s="16"/>
      <c r="F24" s="10">
        <f>ROUND(C24*1000*10.25/100/365*30,2)</f>
        <v>77169.86</v>
      </c>
      <c r="G24" s="18"/>
      <c r="H24" s="19"/>
    </row>
    <row r="25" spans="1:8" s="8" customFormat="1" ht="15.75" x14ac:dyDescent="0.25">
      <c r="A25" s="12" t="s">
        <v>4</v>
      </c>
      <c r="B25" s="12"/>
      <c r="C25" s="13">
        <f>SUM(C26:C28)</f>
        <v>11665</v>
      </c>
      <c r="D25" s="14"/>
      <c r="E25" s="13">
        <f t="shared" ref="E25:F25" si="4">SUM(E26:E28)</f>
        <v>417</v>
      </c>
      <c r="F25" s="13">
        <f t="shared" si="4"/>
        <v>98205.48000000001</v>
      </c>
      <c r="G25" s="15"/>
      <c r="H25" s="13">
        <f>SUM(H26:H28)</f>
        <v>0</v>
      </c>
    </row>
    <row r="26" spans="1:8" ht="15.75" x14ac:dyDescent="0.25">
      <c r="A26" s="9" t="s">
        <v>19</v>
      </c>
      <c r="B26" s="9">
        <v>7.25</v>
      </c>
      <c r="C26" s="16">
        <f>C22-E26+H26</f>
        <v>1500</v>
      </c>
      <c r="D26" s="20" t="s">
        <v>25</v>
      </c>
      <c r="E26" s="16">
        <v>250</v>
      </c>
      <c r="F26" s="10">
        <f>ROUND((C26*1000*7.25/100/365*6)+(C22*1000*7.25/100/365*25),2)</f>
        <v>10477.74</v>
      </c>
      <c r="G26" s="18"/>
      <c r="H26" s="19"/>
    </row>
    <row r="27" spans="1:8" ht="15.75" x14ac:dyDescent="0.25">
      <c r="A27" s="9" t="s">
        <v>19</v>
      </c>
      <c r="B27" s="9">
        <v>8.25</v>
      </c>
      <c r="C27" s="16">
        <f>C23-E27+H27</f>
        <v>1005</v>
      </c>
      <c r="D27" s="20" t="s">
        <v>25</v>
      </c>
      <c r="E27" s="16">
        <v>167</v>
      </c>
      <c r="F27" s="10">
        <f>ROUND((C27*1000*8.25/100/365*6)+(C23*1000*8.25/100/365*25),2)</f>
        <v>7985.55</v>
      </c>
      <c r="G27" s="18"/>
      <c r="H27" s="19"/>
    </row>
    <row r="28" spans="1:8" ht="15.75" x14ac:dyDescent="0.25">
      <c r="A28" s="9" t="s">
        <v>21</v>
      </c>
      <c r="B28" s="9">
        <v>10.25</v>
      </c>
      <c r="C28" s="16">
        <f>C24-D28+H28</f>
        <v>9160</v>
      </c>
      <c r="D28" s="20"/>
      <c r="E28" s="16"/>
      <c r="F28" s="10">
        <f>ROUND(C28*1000*10.25/100/365*31,2)</f>
        <v>79742.19</v>
      </c>
      <c r="G28" s="18"/>
      <c r="H28" s="19"/>
    </row>
    <row r="29" spans="1:8" s="8" customFormat="1" ht="15.75" x14ac:dyDescent="0.25">
      <c r="A29" s="12" t="s">
        <v>5</v>
      </c>
      <c r="B29" s="12"/>
      <c r="C29" s="13">
        <f>SUM(C30:C32)</f>
        <v>11498</v>
      </c>
      <c r="D29" s="14"/>
      <c r="E29" s="13">
        <f t="shared" ref="E29:F29" si="5">SUM(E30:E32)</f>
        <v>167</v>
      </c>
      <c r="F29" s="13">
        <f t="shared" si="5"/>
        <v>92734.21</v>
      </c>
      <c r="G29" s="15"/>
      <c r="H29" s="13">
        <f>SUM(H30:H32)</f>
        <v>0</v>
      </c>
    </row>
    <row r="30" spans="1:8" ht="15.75" x14ac:dyDescent="0.25">
      <c r="A30" s="9" t="s">
        <v>19</v>
      </c>
      <c r="B30" s="9">
        <v>7.25</v>
      </c>
      <c r="C30" s="16">
        <f>C26-E30+H30</f>
        <v>1500</v>
      </c>
      <c r="D30" s="20" t="s">
        <v>26</v>
      </c>
      <c r="E30" s="16"/>
      <c r="F30" s="10">
        <f>ROUND((C30*1000*7.25/100/365*30),2)</f>
        <v>8938.36</v>
      </c>
      <c r="G30" s="18"/>
      <c r="H30" s="19"/>
    </row>
    <row r="31" spans="1:8" ht="15.75" x14ac:dyDescent="0.25">
      <c r="A31" s="9" t="s">
        <v>19</v>
      </c>
      <c r="B31" s="9">
        <v>8.25</v>
      </c>
      <c r="C31" s="16">
        <f>C27-E31+H31</f>
        <v>838</v>
      </c>
      <c r="D31" s="20" t="s">
        <v>26</v>
      </c>
      <c r="E31" s="16">
        <v>167</v>
      </c>
      <c r="F31" s="10">
        <f>ROUND((C31*1000*8.25/100/365*5)+(C27*1000*8.25/100/365*25),2)</f>
        <v>6625.99</v>
      </c>
      <c r="G31" s="18"/>
      <c r="H31" s="19"/>
    </row>
    <row r="32" spans="1:8" ht="15.75" x14ac:dyDescent="0.25">
      <c r="A32" s="9" t="s">
        <v>21</v>
      </c>
      <c r="B32" s="9">
        <v>10.25</v>
      </c>
      <c r="C32" s="16">
        <f>C28-D32+H32</f>
        <v>9160</v>
      </c>
      <c r="D32" s="20"/>
      <c r="E32" s="16"/>
      <c r="F32" s="10">
        <f>ROUND(C32*1000*10.25/100/365*30,2)</f>
        <v>77169.86</v>
      </c>
      <c r="G32" s="18"/>
      <c r="H32" s="19"/>
    </row>
    <row r="33" spans="1:8" s="8" customFormat="1" ht="15.75" x14ac:dyDescent="0.25">
      <c r="A33" s="12" t="s">
        <v>6</v>
      </c>
      <c r="B33" s="12"/>
      <c r="C33" s="13">
        <f>SUM(C34:C36)</f>
        <v>11331</v>
      </c>
      <c r="D33" s="14"/>
      <c r="E33" s="13">
        <f t="shared" ref="E33:F33" si="6">SUM(E34:E36)</f>
        <v>167</v>
      </c>
      <c r="F33" s="13">
        <f t="shared" si="6"/>
        <v>94623.75</v>
      </c>
      <c r="G33" s="15"/>
      <c r="H33" s="13">
        <f>SUM(H34:H36)</f>
        <v>0</v>
      </c>
    </row>
    <row r="34" spans="1:8" ht="15.75" x14ac:dyDescent="0.25">
      <c r="A34" s="9" t="s">
        <v>19</v>
      </c>
      <c r="B34" s="9">
        <v>7.25</v>
      </c>
      <c r="C34" s="16">
        <f>C30-E34+H34</f>
        <v>1500</v>
      </c>
      <c r="D34" s="20"/>
      <c r="E34" s="16"/>
      <c r="F34" s="10">
        <f>ROUND((C34*1000*7.25/100/365*6)+(C30*1000*7.25/100/365*25),2)</f>
        <v>9236.2999999999993</v>
      </c>
      <c r="G34" s="18"/>
      <c r="H34" s="16"/>
    </row>
    <row r="35" spans="1:8" ht="15.75" x14ac:dyDescent="0.25">
      <c r="A35" s="9" t="s">
        <v>19</v>
      </c>
      <c r="B35" s="9">
        <v>8.25</v>
      </c>
      <c r="C35" s="16">
        <f>C31-E35+H35</f>
        <v>671</v>
      </c>
      <c r="D35" s="20" t="s">
        <v>27</v>
      </c>
      <c r="E35" s="16">
        <v>167</v>
      </c>
      <c r="F35" s="10">
        <f>ROUND((C35*1000*8.25/100/365*6)+(C31*1000*8.25/100/365*25),2)</f>
        <v>5645.26</v>
      </c>
      <c r="G35" s="18"/>
      <c r="H35" s="16"/>
    </row>
    <row r="36" spans="1:8" ht="15.75" x14ac:dyDescent="0.25">
      <c r="A36" s="9" t="s">
        <v>21</v>
      </c>
      <c r="B36" s="9">
        <v>10.25</v>
      </c>
      <c r="C36" s="16">
        <f>C32-D36+H36</f>
        <v>9160</v>
      </c>
      <c r="D36" s="20"/>
      <c r="E36" s="16"/>
      <c r="F36" s="10">
        <f>ROUND(C36*1000*10.25/100/365*31,2)</f>
        <v>79742.19</v>
      </c>
      <c r="G36" s="18"/>
      <c r="H36" s="16"/>
    </row>
    <row r="37" spans="1:8" s="8" customFormat="1" ht="15.75" x14ac:dyDescent="0.25">
      <c r="A37" s="12" t="s">
        <v>7</v>
      </c>
      <c r="B37" s="12"/>
      <c r="C37" s="13">
        <f>SUM(C38:C40)</f>
        <v>10914</v>
      </c>
      <c r="D37" s="14"/>
      <c r="E37" s="13">
        <f t="shared" ref="E37:F37" si="7">SUM(E38:E40)</f>
        <v>417</v>
      </c>
      <c r="F37" s="13">
        <f t="shared" si="7"/>
        <v>93155.67</v>
      </c>
      <c r="G37" s="15"/>
      <c r="H37" s="13">
        <f>SUM(H38:H40)</f>
        <v>0</v>
      </c>
    </row>
    <row r="38" spans="1:8" ht="15.75" x14ac:dyDescent="0.25">
      <c r="A38" s="9" t="s">
        <v>19</v>
      </c>
      <c r="B38" s="9">
        <v>7.25</v>
      </c>
      <c r="C38" s="16">
        <f>C34-E38+H38</f>
        <v>1250</v>
      </c>
      <c r="D38" s="20" t="s">
        <v>28</v>
      </c>
      <c r="E38" s="16">
        <v>250</v>
      </c>
      <c r="F38" s="10">
        <f>ROUND((C38*1000*7.25/100/365*6)+(C34*1000*7.25/100/365*25),2)</f>
        <v>8938.36</v>
      </c>
      <c r="G38" s="18"/>
      <c r="H38" s="16"/>
    </row>
    <row r="39" spans="1:8" ht="15.75" x14ac:dyDescent="0.25">
      <c r="A39" s="9" t="s">
        <v>19</v>
      </c>
      <c r="B39" s="9">
        <v>8.25</v>
      </c>
      <c r="C39" s="16">
        <f>C35-E39+H39</f>
        <v>504</v>
      </c>
      <c r="D39" s="20" t="s">
        <v>28</v>
      </c>
      <c r="E39" s="16">
        <v>167</v>
      </c>
      <c r="F39" s="10">
        <f>ROUND((C39*1000*8.25/100/365*6)+(C35*1000*8.25/100/365*25),2)</f>
        <v>4475.12</v>
      </c>
      <c r="G39" s="18"/>
      <c r="H39" s="16"/>
    </row>
    <row r="40" spans="1:8" ht="15.75" x14ac:dyDescent="0.25">
      <c r="A40" s="9" t="s">
        <v>21</v>
      </c>
      <c r="B40" s="9">
        <v>10.25</v>
      </c>
      <c r="C40" s="16">
        <f>C36-D40+H40</f>
        <v>9160</v>
      </c>
      <c r="D40" s="20"/>
      <c r="E40" s="16"/>
      <c r="F40" s="10">
        <f>ROUND(C40*1000*10.25/100/365*31,2)</f>
        <v>79742.19</v>
      </c>
      <c r="G40" s="18"/>
      <c r="H40" s="16"/>
    </row>
    <row r="41" spans="1:8" s="8" customFormat="1" ht="15.75" x14ac:dyDescent="0.25">
      <c r="A41" s="12" t="s">
        <v>8</v>
      </c>
      <c r="B41" s="12"/>
      <c r="C41" s="13">
        <f>SUM(C42:C44)</f>
        <v>10747</v>
      </c>
      <c r="D41" s="14"/>
      <c r="E41" s="13">
        <f t="shared" ref="E41:F41" si="8">SUM(E42:E44)</f>
        <v>167</v>
      </c>
      <c r="F41" s="13">
        <f t="shared" si="8"/>
        <v>87847.290000000008</v>
      </c>
      <c r="G41" s="15"/>
      <c r="H41" s="13">
        <f>SUM(H42:H44)</f>
        <v>0</v>
      </c>
    </row>
    <row r="42" spans="1:8" ht="15.75" x14ac:dyDescent="0.25">
      <c r="A42" s="9" t="s">
        <v>19</v>
      </c>
      <c r="B42" s="9">
        <v>7.25</v>
      </c>
      <c r="C42" s="16">
        <f>C38-E42+H42</f>
        <v>1250</v>
      </c>
      <c r="D42" s="20"/>
      <c r="E42" s="16"/>
      <c r="F42" s="10">
        <f>ROUND((C42*1000*7.25/100/365*30),2)</f>
        <v>7448.63</v>
      </c>
      <c r="G42" s="18"/>
      <c r="H42" s="16"/>
    </row>
    <row r="43" spans="1:8" ht="15.75" x14ac:dyDescent="0.25">
      <c r="A43" s="9" t="s">
        <v>19</v>
      </c>
      <c r="B43" s="9">
        <v>8.25</v>
      </c>
      <c r="C43" s="21">
        <f>C39-E39+H39</f>
        <v>337</v>
      </c>
      <c r="D43" s="20" t="s">
        <v>29</v>
      </c>
      <c r="E43" s="16">
        <v>167</v>
      </c>
      <c r="F43" s="10">
        <f>ROUND((C43*1000*8.25/100/365*5)+(C39*1000*8.25/100/365*25),2)</f>
        <v>3228.8</v>
      </c>
      <c r="G43" s="18"/>
      <c r="H43" s="16"/>
    </row>
    <row r="44" spans="1:8" ht="15.75" x14ac:dyDescent="0.25">
      <c r="A44" s="9" t="s">
        <v>21</v>
      </c>
      <c r="B44" s="9">
        <v>10.25</v>
      </c>
      <c r="C44" s="16">
        <f>C40-D44+H44</f>
        <v>9160</v>
      </c>
      <c r="D44" s="20"/>
      <c r="E44" s="16"/>
      <c r="F44" s="10">
        <f>ROUND(C44*1000*10.25/100/365*30,2)</f>
        <v>77169.86</v>
      </c>
      <c r="G44" s="18"/>
      <c r="H44" s="16"/>
    </row>
    <row r="45" spans="1:8" s="8" customFormat="1" ht="15.75" x14ac:dyDescent="0.25">
      <c r="A45" s="12" t="s">
        <v>9</v>
      </c>
      <c r="B45" s="12"/>
      <c r="C45" s="13">
        <f>SUM(C46:C48)</f>
        <v>10580</v>
      </c>
      <c r="D45" s="14"/>
      <c r="E45" s="13">
        <f t="shared" ref="E45:F45" si="9">SUM(E46:E48)</f>
        <v>167</v>
      </c>
      <c r="F45" s="13">
        <f t="shared" si="9"/>
        <v>89573.94</v>
      </c>
      <c r="G45" s="15"/>
      <c r="H45" s="13">
        <f>SUM(H46:H48)</f>
        <v>0</v>
      </c>
    </row>
    <row r="46" spans="1:8" ht="15.75" x14ac:dyDescent="0.25">
      <c r="A46" s="9" t="s">
        <v>19</v>
      </c>
      <c r="B46" s="9">
        <v>7.25</v>
      </c>
      <c r="C46" s="16">
        <f>C42-E46+H46</f>
        <v>1250</v>
      </c>
      <c r="D46" s="20"/>
      <c r="E46" s="16"/>
      <c r="F46" s="10">
        <f>ROUND((C46*1000*7.25/100/365*6)+(C42*1000*7.25/100/365*25),2)</f>
        <v>7696.92</v>
      </c>
      <c r="G46" s="18"/>
      <c r="H46" s="16"/>
    </row>
    <row r="47" spans="1:8" ht="15.75" x14ac:dyDescent="0.25">
      <c r="A47" s="9" t="s">
        <v>19</v>
      </c>
      <c r="B47" s="9">
        <v>8.25</v>
      </c>
      <c r="C47" s="16">
        <f>C43-E47+H47</f>
        <v>170</v>
      </c>
      <c r="D47" s="20" t="s">
        <v>30</v>
      </c>
      <c r="E47" s="16">
        <v>167</v>
      </c>
      <c r="F47" s="10">
        <f>ROUND((C47*1000*8.25/100/365*6)+(C43*1000*8.25/100/365*25),2)</f>
        <v>2134.83</v>
      </c>
      <c r="G47" s="18"/>
      <c r="H47" s="16"/>
    </row>
    <row r="48" spans="1:8" ht="15.75" x14ac:dyDescent="0.25">
      <c r="A48" s="9" t="s">
        <v>21</v>
      </c>
      <c r="B48" s="9">
        <v>10.25</v>
      </c>
      <c r="C48" s="16">
        <f>C44-D48+H48</f>
        <v>9160</v>
      </c>
      <c r="D48" s="20"/>
      <c r="E48" s="16"/>
      <c r="F48" s="10">
        <f>ROUND(C48*1000*10.25/100/365*31,2)</f>
        <v>79742.19</v>
      </c>
      <c r="G48" s="18"/>
      <c r="H48" s="16"/>
    </row>
    <row r="49" spans="1:10" s="8" customFormat="1" ht="15.75" x14ac:dyDescent="0.25">
      <c r="A49" s="12" t="s">
        <v>10</v>
      </c>
      <c r="B49" s="12"/>
      <c r="C49" s="13">
        <f>SUM(C50:C52)</f>
        <v>10160</v>
      </c>
      <c r="D49" s="14"/>
      <c r="E49" s="13">
        <f t="shared" ref="E49:F49" si="10">SUM(E50:E52)</f>
        <v>420</v>
      </c>
      <c r="F49" s="13">
        <f t="shared" si="10"/>
        <v>85330.82</v>
      </c>
      <c r="G49" s="15"/>
      <c r="H49" s="13">
        <f>SUM(H50:H52)</f>
        <v>0</v>
      </c>
    </row>
    <row r="50" spans="1:10" ht="15.75" x14ac:dyDescent="0.25">
      <c r="A50" s="9" t="s">
        <v>19</v>
      </c>
      <c r="B50" s="9">
        <v>7.25</v>
      </c>
      <c r="C50" s="16">
        <f>C46-E50+H50</f>
        <v>1000</v>
      </c>
      <c r="D50" s="20" t="s">
        <v>31</v>
      </c>
      <c r="E50" s="16">
        <v>250</v>
      </c>
      <c r="F50" s="10">
        <f>ROUND((C50*1000*7.25/100/365*5)+(C46*1000*7.25/100/365*25),2)</f>
        <v>7200.34</v>
      </c>
      <c r="G50" s="18"/>
      <c r="H50" s="16"/>
    </row>
    <row r="51" spans="1:10" ht="15.75" x14ac:dyDescent="0.25">
      <c r="A51" s="9" t="s">
        <v>19</v>
      </c>
      <c r="B51" s="9">
        <v>8.25</v>
      </c>
      <c r="C51" s="16">
        <f>C47-E51+H51</f>
        <v>0</v>
      </c>
      <c r="D51" s="20" t="s">
        <v>31</v>
      </c>
      <c r="E51" s="16">
        <v>170</v>
      </c>
      <c r="F51" s="10">
        <f>ROUND((C51*1000*8.25/100/365*5)+(C47*1000*8.25/100/365*25),2)</f>
        <v>960.62</v>
      </c>
      <c r="G51" s="18"/>
      <c r="H51" s="16"/>
    </row>
    <row r="52" spans="1:10" ht="15.75" x14ac:dyDescent="0.25">
      <c r="A52" s="9" t="s">
        <v>21</v>
      </c>
      <c r="B52" s="9">
        <v>10.25</v>
      </c>
      <c r="C52" s="16">
        <f>C48-D52+H52</f>
        <v>9160</v>
      </c>
      <c r="D52" s="20"/>
      <c r="E52" s="16"/>
      <c r="F52" s="10">
        <f>ROUND(C52*1000*10.25/100/365*30,2)</f>
        <v>77169.86</v>
      </c>
      <c r="G52" s="18"/>
      <c r="H52" s="16"/>
    </row>
    <row r="53" spans="1:10" s="8" customFormat="1" ht="15.75" x14ac:dyDescent="0.25">
      <c r="A53" s="12" t="s">
        <v>11</v>
      </c>
      <c r="B53" s="12"/>
      <c r="C53" s="13">
        <f>SUM(C54:C57)</f>
        <v>13000</v>
      </c>
      <c r="D53" s="14"/>
      <c r="E53" s="13">
        <f>SUM(E54:E57)</f>
        <v>0</v>
      </c>
      <c r="F53" s="13">
        <f>SUM(F54:F57)</f>
        <v>106635.61</v>
      </c>
      <c r="G53" s="15"/>
      <c r="H53" s="13">
        <f>SUM(H54:H57)</f>
        <v>2840</v>
      </c>
    </row>
    <row r="54" spans="1:10" ht="15.75" x14ac:dyDescent="0.25">
      <c r="A54" s="9" t="s">
        <v>19</v>
      </c>
      <c r="B54" s="9">
        <v>7.25</v>
      </c>
      <c r="C54" s="16">
        <f>C50-E54+H54</f>
        <v>1000</v>
      </c>
      <c r="D54" s="19"/>
      <c r="E54" s="19"/>
      <c r="F54" s="10">
        <f>ROUND((C54*1000*7.25/100/365*6)+(C50*1000*7.25/100/365*25),2)</f>
        <v>6157.53</v>
      </c>
      <c r="G54" s="18"/>
      <c r="H54" s="16"/>
      <c r="J54" s="22"/>
    </row>
    <row r="55" spans="1:10" ht="15.75" x14ac:dyDescent="0.25">
      <c r="A55" s="9" t="s">
        <v>19</v>
      </c>
      <c r="B55" s="9">
        <v>8.25</v>
      </c>
      <c r="C55" s="16">
        <f>C51-E55+H55</f>
        <v>0</v>
      </c>
      <c r="D55" s="20" t="s">
        <v>32</v>
      </c>
      <c r="E55" s="16"/>
      <c r="F55" s="10">
        <f>ROUND((C55*1000*8.25/100/365*6)+(C51*1000*8.25/100/365*25),2)</f>
        <v>0</v>
      </c>
      <c r="G55" s="18"/>
      <c r="H55" s="16"/>
    </row>
    <row r="56" spans="1:10" ht="15.75" x14ac:dyDescent="0.25">
      <c r="A56" s="9" t="s">
        <v>21</v>
      </c>
      <c r="B56" s="9">
        <v>10.25</v>
      </c>
      <c r="C56" s="16">
        <f>C52-D56+H56</f>
        <v>9160</v>
      </c>
      <c r="D56" s="19"/>
      <c r="E56" s="19"/>
      <c r="F56" s="10">
        <f>ROUND(C56*1000*10.25/100/365*31,2)</f>
        <v>79742.19</v>
      </c>
      <c r="G56" s="18"/>
      <c r="H56" s="16"/>
    </row>
    <row r="57" spans="1:10" ht="31.5" x14ac:dyDescent="0.25">
      <c r="A57" s="9" t="s">
        <v>36</v>
      </c>
      <c r="B57" s="9">
        <v>10.25</v>
      </c>
      <c r="C57" s="16">
        <f>H57-E57</f>
        <v>2840</v>
      </c>
      <c r="D57" s="19"/>
      <c r="E57" s="19"/>
      <c r="F57" s="10">
        <f>ROUND(H57*10.25*1000/365*26/100,2)</f>
        <v>20735.89</v>
      </c>
      <c r="G57" s="20" t="s">
        <v>37</v>
      </c>
      <c r="H57" s="16">
        <v>2840</v>
      </c>
    </row>
    <row r="58" spans="1:10" ht="15.75" x14ac:dyDescent="0.25">
      <c r="A58" s="23" t="s">
        <v>35</v>
      </c>
      <c r="B58" s="23"/>
      <c r="C58" s="13">
        <f>C4-E58+H58</f>
        <v>13000</v>
      </c>
      <c r="D58" s="19"/>
      <c r="E58" s="13">
        <f>E53+E49+E45+E41+E37+E33+E29+E25+E21+E17+E13+E9</f>
        <v>2840</v>
      </c>
      <c r="F58" s="13">
        <f>F53+F49+F45+F41+F37+F33+F29+F25+F21+F17+F13+F9</f>
        <v>1143636.9100000001</v>
      </c>
      <c r="G58" s="16"/>
      <c r="H58" s="13">
        <f>H53+H49+H45+H41+H37+H33+H29+H25+H21+H17+H13+H9</f>
        <v>2840</v>
      </c>
    </row>
  </sheetData>
  <mergeCells count="7">
    <mergeCell ref="A1:H1"/>
    <mergeCell ref="A2:A3"/>
    <mergeCell ref="B2:B3"/>
    <mergeCell ref="C2:C3"/>
    <mergeCell ref="D2:E2"/>
    <mergeCell ref="F2:F3"/>
    <mergeCell ref="G2:H2"/>
  </mergeCells>
  <pageMargins left="0.70866141732283472" right="0.70866141732283472" top="0.74803149606299213" bottom="0.74803149606299213" header="0.31496062992125984" footer="0.31496062992125984"/>
  <pageSetup paperSize="9" scale="70" firstPageNumber="189" orientation="portrait" useFirstPageNumber="1" horizontalDpi="180" verticalDpi="180" r:id="rId1"/>
  <headerFooter>
    <oddFooter>&amp;CСтраница &amp;P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zoomScale="60" zoomScaleNormal="100" workbookViewId="0">
      <selection sqref="A1:XFD1048576"/>
    </sheetView>
  </sheetViews>
  <sheetFormatPr defaultRowHeight="15" x14ac:dyDescent="0.25"/>
  <cols>
    <col min="1" max="1" width="23.42578125" style="2" customWidth="1"/>
    <col min="2" max="2" width="10.28515625" style="2" customWidth="1"/>
    <col min="3" max="3" width="16.28515625" style="2" customWidth="1"/>
    <col min="4" max="4" width="12.140625" style="2" customWidth="1"/>
    <col min="5" max="5" width="15.7109375" style="2" customWidth="1"/>
    <col min="6" max="6" width="15.85546875" style="22" customWidth="1"/>
    <col min="7" max="7" width="13.42578125" style="2" customWidth="1"/>
    <col min="8" max="8" width="16.5703125" style="2" customWidth="1"/>
    <col min="9" max="16384" width="9.140625" style="2"/>
  </cols>
  <sheetData>
    <row r="1" spans="1:8" s="1" customFormat="1" ht="36.75" customHeight="1" x14ac:dyDescent="0.3">
      <c r="A1" s="26" t="s">
        <v>41</v>
      </c>
      <c r="B1" s="27"/>
      <c r="C1" s="27"/>
      <c r="D1" s="27"/>
      <c r="E1" s="27"/>
      <c r="F1" s="27"/>
      <c r="G1" s="27"/>
      <c r="H1" s="27"/>
    </row>
    <row r="2" spans="1:8" ht="51" customHeight="1" x14ac:dyDescent="0.25">
      <c r="A2" s="28"/>
      <c r="B2" s="30" t="s">
        <v>20</v>
      </c>
      <c r="C2" s="28" t="s">
        <v>16</v>
      </c>
      <c r="D2" s="28" t="s">
        <v>12</v>
      </c>
      <c r="E2" s="28"/>
      <c r="F2" s="29" t="s">
        <v>15</v>
      </c>
      <c r="G2" s="24" t="s">
        <v>33</v>
      </c>
      <c r="H2" s="25"/>
    </row>
    <row r="3" spans="1:8" ht="33.75" customHeight="1" x14ac:dyDescent="0.25">
      <c r="A3" s="28"/>
      <c r="B3" s="31"/>
      <c r="C3" s="28"/>
      <c r="D3" s="3" t="s">
        <v>13</v>
      </c>
      <c r="E3" s="3" t="s">
        <v>14</v>
      </c>
      <c r="F3" s="29"/>
      <c r="G3" s="3" t="s">
        <v>13</v>
      </c>
      <c r="H3" s="3" t="s">
        <v>14</v>
      </c>
    </row>
    <row r="4" spans="1:8" s="8" customFormat="1" ht="36" customHeight="1" x14ac:dyDescent="0.25">
      <c r="A4" s="4" t="s">
        <v>17</v>
      </c>
      <c r="B4" s="4"/>
      <c r="C4" s="5">
        <f>SUM(C6:C8)</f>
        <v>13000</v>
      </c>
      <c r="D4" s="6"/>
      <c r="E4" s="7">
        <f>SUM(E6:E8)</f>
        <v>0</v>
      </c>
      <c r="F4" s="5"/>
      <c r="G4" s="7"/>
      <c r="H4" s="7">
        <f>SUM(H6:H8)</f>
        <v>0</v>
      </c>
    </row>
    <row r="5" spans="1:8" ht="15.75" customHeight="1" x14ac:dyDescent="0.25">
      <c r="A5" s="9" t="s">
        <v>18</v>
      </c>
      <c r="B5" s="9"/>
      <c r="C5" s="10"/>
      <c r="D5" s="3"/>
      <c r="E5" s="3"/>
      <c r="F5" s="10"/>
      <c r="G5" s="11"/>
      <c r="H5" s="11"/>
    </row>
    <row r="6" spans="1:8" ht="20.25" customHeight="1" x14ac:dyDescent="0.25">
      <c r="A6" s="9" t="s">
        <v>19</v>
      </c>
      <c r="B6" s="9">
        <v>7.25</v>
      </c>
      <c r="C6" s="10">
        <v>1000</v>
      </c>
      <c r="D6" s="3"/>
      <c r="E6" s="3"/>
      <c r="F6" s="10"/>
      <c r="G6" s="11"/>
      <c r="H6" s="11"/>
    </row>
    <row r="7" spans="1:8" ht="15.75" customHeight="1" x14ac:dyDescent="0.25">
      <c r="A7" s="9" t="s">
        <v>19</v>
      </c>
      <c r="B7" s="9">
        <v>8.25</v>
      </c>
      <c r="C7" s="10"/>
      <c r="D7" s="3"/>
      <c r="E7" s="3"/>
      <c r="F7" s="10"/>
      <c r="G7" s="11"/>
      <c r="H7" s="11"/>
    </row>
    <row r="8" spans="1:8" ht="15.75" customHeight="1" x14ac:dyDescent="0.25">
      <c r="A8" s="9" t="s">
        <v>21</v>
      </c>
      <c r="B8" s="9">
        <v>10.25</v>
      </c>
      <c r="C8" s="10">
        <v>12000</v>
      </c>
      <c r="D8" s="3"/>
      <c r="E8" s="3"/>
      <c r="F8" s="10"/>
      <c r="G8" s="11"/>
      <c r="H8" s="11"/>
    </row>
    <row r="9" spans="1:8" s="8" customFormat="1" ht="15.75" x14ac:dyDescent="0.25">
      <c r="A9" s="12" t="s">
        <v>0</v>
      </c>
      <c r="B9" s="12"/>
      <c r="C9" s="13">
        <f>SUM(C10:C12)</f>
        <v>13000</v>
      </c>
      <c r="D9" s="14"/>
      <c r="E9" s="13">
        <f t="shared" ref="E9:F9" si="0">SUM(E10:E12)</f>
        <v>0</v>
      </c>
      <c r="F9" s="13">
        <f t="shared" si="0"/>
        <v>110623.28</v>
      </c>
      <c r="G9" s="15"/>
      <c r="H9" s="13">
        <f>SUM(H10:H12)</f>
        <v>0</v>
      </c>
    </row>
    <row r="10" spans="1:8" ht="15.75" x14ac:dyDescent="0.25">
      <c r="A10" s="9" t="s">
        <v>19</v>
      </c>
      <c r="B10" s="9">
        <v>7.25</v>
      </c>
      <c r="C10" s="16">
        <f>C6-E10+H10</f>
        <v>1000</v>
      </c>
      <c r="D10" s="17"/>
      <c r="E10" s="16"/>
      <c r="F10" s="10">
        <f>ROUND(C10*1000*7.25/100/365*31,2)</f>
        <v>6157.53</v>
      </c>
      <c r="G10" s="18"/>
      <c r="H10" s="19"/>
    </row>
    <row r="11" spans="1:8" ht="15.75" x14ac:dyDescent="0.25">
      <c r="A11" s="9" t="s">
        <v>19</v>
      </c>
      <c r="B11" s="9">
        <v>8.25</v>
      </c>
      <c r="C11" s="16">
        <f>C7-E11+H11</f>
        <v>0</v>
      </c>
      <c r="D11" s="20" t="s">
        <v>40</v>
      </c>
      <c r="E11" s="16"/>
      <c r="F11" s="10">
        <f>ROUND(C11*1000*8.25/100/365*31,2)</f>
        <v>0</v>
      </c>
      <c r="G11" s="18"/>
      <c r="H11" s="19"/>
    </row>
    <row r="12" spans="1:8" ht="15.75" x14ac:dyDescent="0.25">
      <c r="A12" s="9" t="s">
        <v>21</v>
      </c>
      <c r="B12" s="9">
        <v>10.25</v>
      </c>
      <c r="C12" s="16">
        <f>C8-E12+H12</f>
        <v>12000</v>
      </c>
      <c r="D12" s="17"/>
      <c r="E12" s="16"/>
      <c r="F12" s="10">
        <f>ROUND(C12*1000*10.25/100/365*31,2)</f>
        <v>104465.75</v>
      </c>
      <c r="G12" s="18"/>
      <c r="H12" s="19"/>
    </row>
    <row r="13" spans="1:8" s="8" customFormat="1" ht="15.75" x14ac:dyDescent="0.25">
      <c r="A13" s="12" t="s">
        <v>1</v>
      </c>
      <c r="B13" s="12"/>
      <c r="C13" s="13">
        <f>SUM(C14:C16)</f>
        <v>12800</v>
      </c>
      <c r="D13" s="14"/>
      <c r="E13" s="13">
        <f t="shared" ref="E13:F13" si="1">SUM(E14:E16)</f>
        <v>200</v>
      </c>
      <c r="F13" s="13">
        <f t="shared" si="1"/>
        <v>99798.63</v>
      </c>
      <c r="G13" s="15"/>
      <c r="H13" s="13">
        <f>SUM(H14:H16)</f>
        <v>0</v>
      </c>
    </row>
    <row r="14" spans="1:8" ht="15.75" x14ac:dyDescent="0.25">
      <c r="A14" s="9" t="s">
        <v>19</v>
      </c>
      <c r="B14" s="9">
        <v>7.25</v>
      </c>
      <c r="C14" s="16">
        <f>C10-E14+H14</f>
        <v>800</v>
      </c>
      <c r="D14" s="20" t="s">
        <v>22</v>
      </c>
      <c r="E14" s="16">
        <v>200</v>
      </c>
      <c r="F14" s="10">
        <f>ROUND((C14*1000*7.25/100/365*3)+(C10*1000*7.25/100/365*25),2)</f>
        <v>5442.47</v>
      </c>
      <c r="G14" s="18"/>
      <c r="H14" s="19"/>
    </row>
    <row r="15" spans="1:8" ht="15.75" x14ac:dyDescent="0.25">
      <c r="A15" s="9" t="s">
        <v>19</v>
      </c>
      <c r="B15" s="9">
        <v>8.25</v>
      </c>
      <c r="C15" s="16">
        <f>C11-E15+H15</f>
        <v>0</v>
      </c>
      <c r="D15" s="20" t="s">
        <v>22</v>
      </c>
      <c r="E15" s="16"/>
      <c r="F15" s="10">
        <f>ROUND((C15*1000*8.25/100/365*3)+(C11*1000*8.25/100/365*25),2)</f>
        <v>0</v>
      </c>
      <c r="G15" s="18"/>
      <c r="H15" s="19"/>
    </row>
    <row r="16" spans="1:8" ht="15.75" x14ac:dyDescent="0.25">
      <c r="A16" s="9" t="s">
        <v>21</v>
      </c>
      <c r="B16" s="9">
        <v>10.25</v>
      </c>
      <c r="C16" s="16">
        <f>C12-E16+H16</f>
        <v>12000</v>
      </c>
      <c r="D16" s="20"/>
      <c r="E16" s="16"/>
      <c r="F16" s="10">
        <f>ROUND(C16*1000*10.25/100/365*28,2)</f>
        <v>94356.160000000003</v>
      </c>
      <c r="G16" s="18"/>
      <c r="H16" s="19"/>
    </row>
    <row r="17" spans="1:8" s="8" customFormat="1" ht="15.75" x14ac:dyDescent="0.25">
      <c r="A17" s="12" t="s">
        <v>2</v>
      </c>
      <c r="B17" s="12"/>
      <c r="C17" s="13">
        <f>SUM(C18:C20)</f>
        <v>12600</v>
      </c>
      <c r="D17" s="14"/>
      <c r="E17" s="13">
        <f t="shared" ref="E17:F17" si="2">SUM(E18:E20)</f>
        <v>200</v>
      </c>
      <c r="F17" s="13">
        <f t="shared" si="2"/>
        <v>108160.27</v>
      </c>
      <c r="G17" s="15"/>
      <c r="H17" s="13">
        <f>SUM(H18:H20)</f>
        <v>0</v>
      </c>
    </row>
    <row r="18" spans="1:8" ht="15.75" x14ac:dyDescent="0.25">
      <c r="A18" s="9" t="s">
        <v>19</v>
      </c>
      <c r="B18" s="9">
        <v>7.25</v>
      </c>
      <c r="C18" s="16">
        <f>C14-E18+H18</f>
        <v>600</v>
      </c>
      <c r="D18" s="20" t="s">
        <v>23</v>
      </c>
      <c r="E18" s="16">
        <v>200</v>
      </c>
      <c r="F18" s="10">
        <f>ROUND((C18*1000*7.25/100/365*31),2)</f>
        <v>3694.52</v>
      </c>
      <c r="G18" s="18"/>
      <c r="H18" s="19"/>
    </row>
    <row r="19" spans="1:8" ht="15.75" x14ac:dyDescent="0.25">
      <c r="A19" s="9" t="s">
        <v>19</v>
      </c>
      <c r="B19" s="9">
        <v>8.25</v>
      </c>
      <c r="C19" s="16">
        <f>C15-E19+H19</f>
        <v>0</v>
      </c>
      <c r="D19" s="20" t="s">
        <v>23</v>
      </c>
      <c r="E19" s="16"/>
      <c r="F19" s="10">
        <f>ROUND((C19*1000*8.25/100/365*6)+(C15*1000*8.25/100/365*25),2)</f>
        <v>0</v>
      </c>
      <c r="G19" s="18"/>
      <c r="H19" s="19"/>
    </row>
    <row r="20" spans="1:8" ht="15.75" x14ac:dyDescent="0.25">
      <c r="A20" s="9" t="s">
        <v>21</v>
      </c>
      <c r="B20" s="9">
        <v>10.25</v>
      </c>
      <c r="C20" s="16">
        <f>C16-E20+H20</f>
        <v>12000</v>
      </c>
      <c r="D20" s="20"/>
      <c r="E20" s="16"/>
      <c r="F20" s="10">
        <f>ROUND(C20*1000*10.25/100/365*31,2)</f>
        <v>104465.75</v>
      </c>
      <c r="G20" s="18"/>
      <c r="H20" s="19"/>
    </row>
    <row r="21" spans="1:8" s="8" customFormat="1" ht="15.75" x14ac:dyDescent="0.25">
      <c r="A21" s="12" t="s">
        <v>3</v>
      </c>
      <c r="B21" s="12"/>
      <c r="C21" s="13">
        <f>SUM(C22:C24)</f>
        <v>12400</v>
      </c>
      <c r="D21" s="14"/>
      <c r="E21" s="13">
        <f t="shared" ref="E21:F21" si="3">SUM(E22:E24)</f>
        <v>200</v>
      </c>
      <c r="F21" s="13">
        <f t="shared" si="3"/>
        <v>103479.45</v>
      </c>
      <c r="G21" s="15"/>
      <c r="H21" s="13">
        <f>SUM(H22:H24)</f>
        <v>0</v>
      </c>
    </row>
    <row r="22" spans="1:8" ht="15.75" x14ac:dyDescent="0.25">
      <c r="A22" s="9" t="s">
        <v>19</v>
      </c>
      <c r="B22" s="9">
        <v>7.25</v>
      </c>
      <c r="C22" s="16">
        <f>C18-E22+H22</f>
        <v>400</v>
      </c>
      <c r="D22" s="20" t="s">
        <v>24</v>
      </c>
      <c r="E22" s="16">
        <v>200</v>
      </c>
      <c r="F22" s="10">
        <f>ROUND((C22*1000*7.25/100/365*30),2)</f>
        <v>2383.56</v>
      </c>
      <c r="G22" s="18"/>
      <c r="H22" s="19"/>
    </row>
    <row r="23" spans="1:8" ht="15.75" x14ac:dyDescent="0.25">
      <c r="A23" s="9" t="s">
        <v>19</v>
      </c>
      <c r="B23" s="9">
        <v>8.25</v>
      </c>
      <c r="C23" s="16">
        <f>C19-E23+H23</f>
        <v>0</v>
      </c>
      <c r="D23" s="20" t="s">
        <v>24</v>
      </c>
      <c r="E23" s="16"/>
      <c r="F23" s="10">
        <f>ROUND((C23*1000*8.25/100/365*5)+(C19*1000*8.25/100/365*25),2)</f>
        <v>0</v>
      </c>
      <c r="G23" s="18"/>
      <c r="H23" s="19"/>
    </row>
    <row r="24" spans="1:8" ht="15.75" x14ac:dyDescent="0.25">
      <c r="A24" s="9" t="s">
        <v>21</v>
      </c>
      <c r="B24" s="9">
        <v>10.25</v>
      </c>
      <c r="C24" s="16">
        <f>C20-D24+H24</f>
        <v>12000</v>
      </c>
      <c r="D24" s="20"/>
      <c r="E24" s="16"/>
      <c r="F24" s="10">
        <f>ROUND(C24*1000*10.25/100/365*30,2)</f>
        <v>101095.89</v>
      </c>
      <c r="G24" s="18"/>
      <c r="H24" s="19"/>
    </row>
    <row r="25" spans="1:8" s="8" customFormat="1" ht="15.75" x14ac:dyDescent="0.25">
      <c r="A25" s="12" t="s">
        <v>4</v>
      </c>
      <c r="B25" s="12"/>
      <c r="C25" s="13">
        <f>SUM(C26:C28)</f>
        <v>12200</v>
      </c>
      <c r="D25" s="14"/>
      <c r="E25" s="13">
        <f t="shared" ref="E25:F25" si="4">SUM(E26:E28)</f>
        <v>200</v>
      </c>
      <c r="F25" s="13">
        <f t="shared" si="4"/>
        <v>106690.41</v>
      </c>
      <c r="G25" s="15"/>
      <c r="H25" s="13">
        <f>SUM(H26:H28)</f>
        <v>0</v>
      </c>
    </row>
    <row r="26" spans="1:8" ht="15.75" x14ac:dyDescent="0.25">
      <c r="A26" s="9" t="s">
        <v>19</v>
      </c>
      <c r="B26" s="9">
        <v>7.25</v>
      </c>
      <c r="C26" s="16">
        <f>C22-E26+H26</f>
        <v>200</v>
      </c>
      <c r="D26" s="20" t="s">
        <v>25</v>
      </c>
      <c r="E26" s="16">
        <v>200</v>
      </c>
      <c r="F26" s="10">
        <f>ROUND((C26*1000*7.25/100/365*6)+(C22*1000*7.25/100/365*25),2)</f>
        <v>2224.66</v>
      </c>
      <c r="G26" s="18"/>
      <c r="H26" s="19"/>
    </row>
    <row r="27" spans="1:8" ht="15.75" x14ac:dyDescent="0.25">
      <c r="A27" s="9" t="s">
        <v>19</v>
      </c>
      <c r="B27" s="9">
        <v>8.25</v>
      </c>
      <c r="C27" s="16">
        <f>C23-E27+H27</f>
        <v>0</v>
      </c>
      <c r="D27" s="20" t="s">
        <v>25</v>
      </c>
      <c r="E27" s="16"/>
      <c r="F27" s="10">
        <f>ROUND((C27*1000*8.25/100/365*6)+(C23*1000*8.25/100/365*25),2)</f>
        <v>0</v>
      </c>
      <c r="G27" s="18"/>
      <c r="H27" s="19"/>
    </row>
    <row r="28" spans="1:8" ht="15.75" x14ac:dyDescent="0.25">
      <c r="A28" s="9" t="s">
        <v>21</v>
      </c>
      <c r="B28" s="9">
        <v>10.25</v>
      </c>
      <c r="C28" s="16">
        <f>C24-D28+H28</f>
        <v>12000</v>
      </c>
      <c r="D28" s="20"/>
      <c r="E28" s="16"/>
      <c r="F28" s="10">
        <f>ROUND(C28*1000*10.25/100/365*31,2)</f>
        <v>104465.75</v>
      </c>
      <c r="G28" s="18"/>
      <c r="H28" s="19"/>
    </row>
    <row r="29" spans="1:8" s="8" customFormat="1" ht="15.75" x14ac:dyDescent="0.25">
      <c r="A29" s="12" t="s">
        <v>5</v>
      </c>
      <c r="B29" s="12"/>
      <c r="C29" s="13">
        <f>SUM(C30:C32)</f>
        <v>12000</v>
      </c>
      <c r="D29" s="14"/>
      <c r="E29" s="13">
        <f t="shared" ref="E29:F29" si="5">SUM(E30:E32)</f>
        <v>200</v>
      </c>
      <c r="F29" s="13">
        <f t="shared" si="5"/>
        <v>101095.89</v>
      </c>
      <c r="G29" s="15"/>
      <c r="H29" s="13">
        <f>SUM(H30:H32)</f>
        <v>0</v>
      </c>
    </row>
    <row r="30" spans="1:8" ht="15.75" x14ac:dyDescent="0.25">
      <c r="A30" s="9" t="s">
        <v>19</v>
      </c>
      <c r="B30" s="9">
        <v>7.25</v>
      </c>
      <c r="C30" s="16">
        <f>C26-E30+H30</f>
        <v>0</v>
      </c>
      <c r="D30" s="20" t="s">
        <v>26</v>
      </c>
      <c r="E30" s="16">
        <v>200</v>
      </c>
      <c r="F30" s="10">
        <f>ROUND((C30*1000*7.25/100/365*30),2)</f>
        <v>0</v>
      </c>
      <c r="G30" s="18"/>
      <c r="H30" s="19"/>
    </row>
    <row r="31" spans="1:8" ht="15.75" x14ac:dyDescent="0.25">
      <c r="A31" s="9" t="s">
        <v>19</v>
      </c>
      <c r="B31" s="9">
        <v>8.25</v>
      </c>
      <c r="C31" s="16">
        <f>C27-E31+H31</f>
        <v>0</v>
      </c>
      <c r="D31" s="20" t="s">
        <v>26</v>
      </c>
      <c r="E31" s="16"/>
      <c r="F31" s="10">
        <f>ROUND((C31*1000*8.25/100/365*5)+(C27*1000*8.25/100/365*25),2)</f>
        <v>0</v>
      </c>
      <c r="G31" s="18"/>
      <c r="H31" s="19"/>
    </row>
    <row r="32" spans="1:8" ht="15.75" x14ac:dyDescent="0.25">
      <c r="A32" s="9" t="s">
        <v>21</v>
      </c>
      <c r="B32" s="9">
        <v>10.25</v>
      </c>
      <c r="C32" s="16">
        <f>C28-D32+H32</f>
        <v>12000</v>
      </c>
      <c r="D32" s="20"/>
      <c r="E32" s="16"/>
      <c r="F32" s="10">
        <f>ROUND(C32*1000*10.25/100/365*30,2)</f>
        <v>101095.89</v>
      </c>
      <c r="G32" s="18"/>
      <c r="H32" s="19"/>
    </row>
    <row r="33" spans="1:8" s="8" customFormat="1" ht="15.75" x14ac:dyDescent="0.25">
      <c r="A33" s="12" t="s">
        <v>6</v>
      </c>
      <c r="B33" s="12"/>
      <c r="C33" s="13">
        <f>SUM(C34:C36)</f>
        <v>12000</v>
      </c>
      <c r="D33" s="14"/>
      <c r="E33" s="13">
        <f t="shared" ref="E33:F33" si="6">SUM(E34:E36)</f>
        <v>0</v>
      </c>
      <c r="F33" s="13">
        <f t="shared" si="6"/>
        <v>104465.75</v>
      </c>
      <c r="G33" s="15"/>
      <c r="H33" s="13">
        <f>SUM(H34:H36)</f>
        <v>0</v>
      </c>
    </row>
    <row r="34" spans="1:8" ht="15.75" x14ac:dyDescent="0.25">
      <c r="A34" s="9" t="s">
        <v>19</v>
      </c>
      <c r="B34" s="9">
        <v>7.25</v>
      </c>
      <c r="C34" s="16">
        <f>C30-E34+H34</f>
        <v>0</v>
      </c>
      <c r="D34" s="20"/>
      <c r="E34" s="16"/>
      <c r="F34" s="10">
        <f>ROUND((C34*1000*7.25/100/365*6)+(C30*1000*7.25/100/365*25),2)</f>
        <v>0</v>
      </c>
      <c r="G34" s="18"/>
      <c r="H34" s="16"/>
    </row>
    <row r="35" spans="1:8" ht="15.75" x14ac:dyDescent="0.25">
      <c r="A35" s="9" t="s">
        <v>19</v>
      </c>
      <c r="B35" s="9">
        <v>8.25</v>
      </c>
      <c r="C35" s="16">
        <f>C31-E35+H35</f>
        <v>0</v>
      </c>
      <c r="D35" s="20" t="s">
        <v>27</v>
      </c>
      <c r="E35" s="16"/>
      <c r="F35" s="10">
        <f>ROUND((C35*1000*8.25/100/365*6)+(C31*1000*8.25/100/365*25),2)</f>
        <v>0</v>
      </c>
      <c r="G35" s="18"/>
      <c r="H35" s="16"/>
    </row>
    <row r="36" spans="1:8" ht="15.75" x14ac:dyDescent="0.25">
      <c r="A36" s="9" t="s">
        <v>21</v>
      </c>
      <c r="B36" s="9">
        <v>10.25</v>
      </c>
      <c r="C36" s="16">
        <f>C32-D36+H36</f>
        <v>12000</v>
      </c>
      <c r="D36" s="20"/>
      <c r="E36" s="16"/>
      <c r="F36" s="10">
        <f>ROUND(C36*1000*10.25/100/365*31,2)</f>
        <v>104465.75</v>
      </c>
      <c r="G36" s="18"/>
      <c r="H36" s="16"/>
    </row>
    <row r="37" spans="1:8" s="8" customFormat="1" ht="15.75" x14ac:dyDescent="0.25">
      <c r="A37" s="12" t="s">
        <v>7</v>
      </c>
      <c r="B37" s="12"/>
      <c r="C37" s="13">
        <f>SUM(C38:C40)</f>
        <v>12000</v>
      </c>
      <c r="D37" s="14"/>
      <c r="E37" s="13">
        <f t="shared" ref="E37:F37" si="7">SUM(E38:E40)</f>
        <v>0</v>
      </c>
      <c r="F37" s="13">
        <f t="shared" si="7"/>
        <v>104465.75</v>
      </c>
      <c r="G37" s="15"/>
      <c r="H37" s="13">
        <f>SUM(H38:H40)</f>
        <v>0</v>
      </c>
    </row>
    <row r="38" spans="1:8" ht="15.75" x14ac:dyDescent="0.25">
      <c r="A38" s="9" t="s">
        <v>19</v>
      </c>
      <c r="B38" s="9">
        <v>7.25</v>
      </c>
      <c r="C38" s="16">
        <f>C34-E38+H38</f>
        <v>0</v>
      </c>
      <c r="D38" s="20"/>
      <c r="E38" s="16"/>
      <c r="F38" s="10">
        <f>ROUND((C38*1000*7.25/100/365*6)+(C34*1000*7.25/100/365*25),2)</f>
        <v>0</v>
      </c>
      <c r="G38" s="18"/>
      <c r="H38" s="16"/>
    </row>
    <row r="39" spans="1:8" ht="15.75" x14ac:dyDescent="0.25">
      <c r="A39" s="9" t="s">
        <v>19</v>
      </c>
      <c r="B39" s="9">
        <v>8.25</v>
      </c>
      <c r="C39" s="16">
        <f>C35-E39+H39</f>
        <v>0</v>
      </c>
      <c r="D39" s="20" t="s">
        <v>28</v>
      </c>
      <c r="E39" s="16"/>
      <c r="F39" s="10">
        <f>ROUND((C39*1000*8.25/100/365*6)+(C35*1000*8.25/100/365*25),2)</f>
        <v>0</v>
      </c>
      <c r="G39" s="18"/>
      <c r="H39" s="16"/>
    </row>
    <row r="40" spans="1:8" ht="15.75" x14ac:dyDescent="0.25">
      <c r="A40" s="9" t="s">
        <v>21</v>
      </c>
      <c r="B40" s="9">
        <v>10.25</v>
      </c>
      <c r="C40" s="16">
        <f>C36-D40+H40</f>
        <v>12000</v>
      </c>
      <c r="D40" s="20"/>
      <c r="E40" s="16"/>
      <c r="F40" s="10">
        <f>ROUND(C40*1000*10.25/100/365*31,2)</f>
        <v>104465.75</v>
      </c>
      <c r="G40" s="18"/>
      <c r="H40" s="16"/>
    </row>
    <row r="41" spans="1:8" s="8" customFormat="1" ht="15.75" x14ac:dyDescent="0.25">
      <c r="A41" s="12" t="s">
        <v>8</v>
      </c>
      <c r="B41" s="12"/>
      <c r="C41" s="13">
        <f>SUM(C42:C44)</f>
        <v>12000</v>
      </c>
      <c r="D41" s="14"/>
      <c r="E41" s="13">
        <f t="shared" ref="E41:F41" si="8">SUM(E42:E44)</f>
        <v>0</v>
      </c>
      <c r="F41" s="13">
        <f t="shared" si="8"/>
        <v>101095.89</v>
      </c>
      <c r="G41" s="15"/>
      <c r="H41" s="13">
        <f>SUM(H42:H44)</f>
        <v>0</v>
      </c>
    </row>
    <row r="42" spans="1:8" ht="15.75" x14ac:dyDescent="0.25">
      <c r="A42" s="9" t="s">
        <v>19</v>
      </c>
      <c r="B42" s="9">
        <v>7.25</v>
      </c>
      <c r="C42" s="16">
        <f>C38-E42+H42</f>
        <v>0</v>
      </c>
      <c r="D42" s="20"/>
      <c r="E42" s="16"/>
      <c r="F42" s="10">
        <f>ROUND((C42*1000*7.25/100/365*30),2)</f>
        <v>0</v>
      </c>
      <c r="G42" s="18"/>
      <c r="H42" s="16"/>
    </row>
    <row r="43" spans="1:8" ht="15.75" x14ac:dyDescent="0.25">
      <c r="A43" s="9" t="s">
        <v>19</v>
      </c>
      <c r="B43" s="9">
        <v>8.25</v>
      </c>
      <c r="C43" s="21">
        <f>C39-E39+H39</f>
        <v>0</v>
      </c>
      <c r="D43" s="20" t="s">
        <v>29</v>
      </c>
      <c r="E43" s="16"/>
      <c r="F43" s="10">
        <f>ROUND((C43*1000*8.25/100/365*5)+(C39*1000*8.25/100/365*25),2)</f>
        <v>0</v>
      </c>
      <c r="G43" s="18"/>
      <c r="H43" s="16"/>
    </row>
    <row r="44" spans="1:8" ht="15.75" x14ac:dyDescent="0.25">
      <c r="A44" s="9" t="s">
        <v>21</v>
      </c>
      <c r="B44" s="9">
        <v>10.25</v>
      </c>
      <c r="C44" s="16">
        <f>C40-D44+H44</f>
        <v>12000</v>
      </c>
      <c r="D44" s="20"/>
      <c r="E44" s="16"/>
      <c r="F44" s="10">
        <f>ROUND(C44*1000*10.25/100/365*30,2)</f>
        <v>101095.89</v>
      </c>
      <c r="G44" s="18"/>
      <c r="H44" s="16"/>
    </row>
    <row r="45" spans="1:8" s="8" customFormat="1" ht="15.75" x14ac:dyDescent="0.25">
      <c r="A45" s="12" t="s">
        <v>9</v>
      </c>
      <c r="B45" s="12"/>
      <c r="C45" s="13">
        <f>SUM(C46:C48)</f>
        <v>12000</v>
      </c>
      <c r="D45" s="14"/>
      <c r="E45" s="13">
        <f t="shared" ref="E45:F45" si="9">SUM(E46:E48)</f>
        <v>0</v>
      </c>
      <c r="F45" s="13">
        <f t="shared" si="9"/>
        <v>104465.75</v>
      </c>
      <c r="G45" s="15"/>
      <c r="H45" s="13">
        <f>SUM(H46:H48)</f>
        <v>0</v>
      </c>
    </row>
    <row r="46" spans="1:8" ht="15.75" x14ac:dyDescent="0.25">
      <c r="A46" s="9" t="s">
        <v>19</v>
      </c>
      <c r="B46" s="9">
        <v>7.25</v>
      </c>
      <c r="C46" s="16">
        <f>C42-E46+H46</f>
        <v>0</v>
      </c>
      <c r="D46" s="20"/>
      <c r="E46" s="16"/>
      <c r="F46" s="10">
        <f>ROUND((C46*1000*7.25/100/365*6)+(C42*1000*7.25/100/365*25),2)</f>
        <v>0</v>
      </c>
      <c r="G46" s="18"/>
      <c r="H46" s="16"/>
    </row>
    <row r="47" spans="1:8" ht="15.75" x14ac:dyDescent="0.25">
      <c r="A47" s="9" t="s">
        <v>19</v>
      </c>
      <c r="B47" s="9">
        <v>8.25</v>
      </c>
      <c r="C47" s="16">
        <f>C43-E47+H47</f>
        <v>0</v>
      </c>
      <c r="D47" s="20" t="s">
        <v>30</v>
      </c>
      <c r="E47" s="16"/>
      <c r="F47" s="10">
        <f>ROUND((C47*1000*8.25/100/365*6)+(C43*1000*8.25/100/365*25),2)</f>
        <v>0</v>
      </c>
      <c r="G47" s="18"/>
      <c r="H47" s="16"/>
    </row>
    <row r="48" spans="1:8" ht="15.75" x14ac:dyDescent="0.25">
      <c r="A48" s="9" t="s">
        <v>21</v>
      </c>
      <c r="B48" s="9">
        <v>10.25</v>
      </c>
      <c r="C48" s="16">
        <f>C44-D48+H48</f>
        <v>12000</v>
      </c>
      <c r="D48" s="20"/>
      <c r="E48" s="16"/>
      <c r="F48" s="10">
        <f>ROUND(C48*1000*10.25/100/365*31,2)</f>
        <v>104465.75</v>
      </c>
      <c r="G48" s="18"/>
      <c r="H48" s="16"/>
    </row>
    <row r="49" spans="1:10" s="8" customFormat="1" ht="15.75" x14ac:dyDescent="0.25">
      <c r="A49" s="12" t="s">
        <v>10</v>
      </c>
      <c r="B49" s="12"/>
      <c r="C49" s="13">
        <f>SUM(C50:C52)</f>
        <v>12000</v>
      </c>
      <c r="D49" s="14"/>
      <c r="E49" s="13">
        <f t="shared" ref="E49:F49" si="10">SUM(E50:E52)</f>
        <v>0</v>
      </c>
      <c r="F49" s="13">
        <f t="shared" si="10"/>
        <v>101095.89</v>
      </c>
      <c r="G49" s="15"/>
      <c r="H49" s="13">
        <f>SUM(H50:H52)</f>
        <v>0</v>
      </c>
    </row>
    <row r="50" spans="1:10" ht="15.75" x14ac:dyDescent="0.25">
      <c r="A50" s="9" t="s">
        <v>19</v>
      </c>
      <c r="B50" s="9">
        <v>7.25</v>
      </c>
      <c r="C50" s="16">
        <f>C46-E50+H50</f>
        <v>0</v>
      </c>
      <c r="D50" s="20"/>
      <c r="E50" s="16"/>
      <c r="F50" s="10">
        <f>ROUND((C50*1000*7.25/100/365*30),2)</f>
        <v>0</v>
      </c>
      <c r="G50" s="18"/>
      <c r="H50" s="16"/>
    </row>
    <row r="51" spans="1:10" ht="15.75" x14ac:dyDescent="0.25">
      <c r="A51" s="9" t="s">
        <v>19</v>
      </c>
      <c r="B51" s="9">
        <v>8.25</v>
      </c>
      <c r="C51" s="16">
        <f>C47-E51+H51</f>
        <v>0</v>
      </c>
      <c r="D51" s="20" t="s">
        <v>31</v>
      </c>
      <c r="E51" s="16"/>
      <c r="F51" s="10">
        <f>ROUND((C51*1000*8.25/100/365*5)+(C47*1000*8.25/100/365*25),2)</f>
        <v>0</v>
      </c>
      <c r="G51" s="18"/>
      <c r="H51" s="16"/>
    </row>
    <row r="52" spans="1:10" ht="15.75" x14ac:dyDescent="0.25">
      <c r="A52" s="9" t="s">
        <v>21</v>
      </c>
      <c r="B52" s="9">
        <v>10.25</v>
      </c>
      <c r="C52" s="16">
        <f>C48-D52+H52</f>
        <v>12000</v>
      </c>
      <c r="D52" s="20"/>
      <c r="E52" s="16"/>
      <c r="F52" s="10">
        <f>ROUND(C52*1000*10.25/100/365*30,2)</f>
        <v>101095.89</v>
      </c>
      <c r="G52" s="18"/>
      <c r="H52" s="16"/>
    </row>
    <row r="53" spans="1:10" s="8" customFormat="1" ht="15.75" x14ac:dyDescent="0.25">
      <c r="A53" s="12" t="s">
        <v>11</v>
      </c>
      <c r="B53" s="12"/>
      <c r="C53" s="13">
        <f>SUM(C54:C57)</f>
        <v>13000</v>
      </c>
      <c r="D53" s="14"/>
      <c r="E53" s="13">
        <f>SUM(E54:E57)</f>
        <v>0</v>
      </c>
      <c r="F53" s="13">
        <f>SUM(F54:F57)</f>
        <v>111767.12</v>
      </c>
      <c r="G53" s="15"/>
      <c r="H53" s="13">
        <f>SUM(H54:H57)</f>
        <v>1000</v>
      </c>
    </row>
    <row r="54" spans="1:10" ht="15.75" x14ac:dyDescent="0.25">
      <c r="A54" s="9" t="s">
        <v>19</v>
      </c>
      <c r="B54" s="9">
        <v>7.25</v>
      </c>
      <c r="C54" s="16">
        <f>C50-E54+H54</f>
        <v>0</v>
      </c>
      <c r="D54" s="19"/>
      <c r="E54" s="19"/>
      <c r="F54" s="10">
        <f>ROUND((C54*1000*7.25/100/365*6)+(C50*1000*7.25/100/365*25),2)</f>
        <v>0</v>
      </c>
      <c r="G54" s="18"/>
      <c r="H54" s="16"/>
      <c r="J54" s="22"/>
    </row>
    <row r="55" spans="1:10" ht="15.75" x14ac:dyDescent="0.25">
      <c r="A55" s="9" t="s">
        <v>19</v>
      </c>
      <c r="B55" s="9">
        <v>8.25</v>
      </c>
      <c r="C55" s="16">
        <f>C51-E55+H55</f>
        <v>0</v>
      </c>
      <c r="D55" s="20" t="s">
        <v>32</v>
      </c>
      <c r="E55" s="16"/>
      <c r="F55" s="10">
        <f>ROUND((C55*1000*8.25/100/365*6)+(C51*1000*8.25/100/365*25),2)</f>
        <v>0</v>
      </c>
      <c r="G55" s="18"/>
      <c r="H55" s="16"/>
    </row>
    <row r="56" spans="1:10" ht="15.75" x14ac:dyDescent="0.25">
      <c r="A56" s="9" t="s">
        <v>21</v>
      </c>
      <c r="B56" s="9">
        <v>10.25</v>
      </c>
      <c r="C56" s="16">
        <f>C52-D56+H56</f>
        <v>12000</v>
      </c>
      <c r="D56" s="19"/>
      <c r="E56" s="19"/>
      <c r="F56" s="10">
        <f>ROUND(C56*1000*10.25/100/365*31,2)</f>
        <v>104465.75</v>
      </c>
      <c r="G56" s="18"/>
      <c r="H56" s="16"/>
    </row>
    <row r="57" spans="1:10" ht="31.5" x14ac:dyDescent="0.25">
      <c r="A57" s="9" t="s">
        <v>36</v>
      </c>
      <c r="B57" s="9">
        <v>10.25</v>
      </c>
      <c r="C57" s="16">
        <f>H57-E57</f>
        <v>1000</v>
      </c>
      <c r="D57" s="19"/>
      <c r="E57" s="19"/>
      <c r="F57" s="10">
        <f>ROUND(H57*10.25*1000/365*26/100,2)</f>
        <v>7301.37</v>
      </c>
      <c r="G57" s="20" t="s">
        <v>37</v>
      </c>
      <c r="H57" s="16">
        <v>1000</v>
      </c>
    </row>
    <row r="58" spans="1:10" ht="15.75" x14ac:dyDescent="0.25">
      <c r="A58" s="23" t="s">
        <v>35</v>
      </c>
      <c r="B58" s="23"/>
      <c r="C58" s="13">
        <f>C4-E58+H58</f>
        <v>13000</v>
      </c>
      <c r="D58" s="19"/>
      <c r="E58" s="13">
        <f>E53+E49+E45+E41+E37+E33+E29+E25+E21+E17+E13+E9</f>
        <v>1000</v>
      </c>
      <c r="F58" s="13">
        <f>F53+F49+F45+F41+F37+F33+F29+F25+F21+F17+F13+F9</f>
        <v>1257204.08</v>
      </c>
      <c r="G58" s="16"/>
      <c r="H58" s="13">
        <f>H53+H49+H45+H41+H37+H33+H29+H25+H21+H17+H13+H9</f>
        <v>1000</v>
      </c>
    </row>
  </sheetData>
  <mergeCells count="7">
    <mergeCell ref="A1:H1"/>
    <mergeCell ref="A2:A3"/>
    <mergeCell ref="B2:B3"/>
    <mergeCell ref="C2:C3"/>
    <mergeCell ref="D2:E2"/>
    <mergeCell ref="F2:F3"/>
    <mergeCell ref="G2:H2"/>
  </mergeCells>
  <pageMargins left="0.70866141732283472" right="0.70866141732283472" top="0.74803149606299213" bottom="0.74803149606299213" header="0.31496062992125984" footer="0.31496062992125984"/>
  <pageSetup paperSize="9" scale="70" firstPageNumber="190" orientation="portrait" useFirstPageNumber="1" horizontalDpi="180" verticalDpi="180" r:id="rId1"/>
  <headerFooter>
    <oddFooter>&amp;CСтраница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</vt:lpstr>
      <vt:lpstr>2020</vt:lpstr>
      <vt:lpstr>2021</vt:lpstr>
      <vt:lpstr>'2019'!Область_печати</vt:lpstr>
      <vt:lpstr>'2020'!Область_печати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2018-10-23T08:25:18Z</dcterms:modified>
</cp:coreProperties>
</file>